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DATA FROM OLD PC 21082021\olddata\SLBCDEPT\189 SLBC March 2026\Final Annexures\All Annexures\"/>
    </mc:Choice>
  </mc:AlternateContent>
  <xr:revisionPtr revIDLastSave="0" documentId="13_ncr:1_{12C353E7-FF4C-421B-A6E4-E1BBB392E06F}" xr6:coauthVersionLast="47" xr6:coauthVersionMax="47" xr10:uidLastSave="{00000000-0000-0000-0000-000000000000}"/>
  <bookViews>
    <workbookView xWindow="-120" yWindow="-120" windowWidth="20730" windowHeight="11040" xr2:uid="{EA8F65EB-F3CA-413C-ADF2-FD06A0729BF1}"/>
  </bookViews>
  <sheets>
    <sheet name="Annexure I" sheetId="1" r:id="rId1"/>
    <sheet name="Annexure I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2" i="2" l="1"/>
  <c r="J72" i="2"/>
  <c r="K72" i="2" s="1"/>
  <c r="I72" i="2"/>
  <c r="H72" i="2"/>
  <c r="G72" i="2"/>
  <c r="F72" i="2"/>
  <c r="E72" i="2"/>
  <c r="D72" i="2"/>
  <c r="C72" i="2"/>
  <c r="K71" i="2"/>
  <c r="I71" i="2"/>
  <c r="G71" i="2"/>
  <c r="E71" i="2"/>
  <c r="K70" i="2"/>
  <c r="I70" i="2"/>
  <c r="G70" i="2"/>
  <c r="E70" i="2"/>
  <c r="K69" i="2"/>
  <c r="I69" i="2"/>
  <c r="G69" i="2"/>
  <c r="E69" i="2"/>
  <c r="K68" i="2"/>
  <c r="I68" i="2"/>
  <c r="G68" i="2"/>
  <c r="E68" i="2"/>
  <c r="K67" i="2"/>
  <c r="I67" i="2"/>
  <c r="G67" i="2"/>
  <c r="E67" i="2"/>
  <c r="K66" i="2"/>
  <c r="I66" i="2"/>
  <c r="G66" i="2"/>
  <c r="E66" i="2"/>
  <c r="L64" i="2"/>
  <c r="K64" i="2"/>
  <c r="J64" i="2"/>
  <c r="H64" i="2"/>
  <c r="F64" i="2"/>
  <c r="D64" i="2"/>
  <c r="E64" i="2" s="1"/>
  <c r="C64" i="2"/>
  <c r="G64" i="2" s="1"/>
  <c r="K63" i="2"/>
  <c r="I63" i="2"/>
  <c r="G63" i="2"/>
  <c r="E63" i="2"/>
  <c r="K62" i="2"/>
  <c r="I62" i="2"/>
  <c r="G62" i="2"/>
  <c r="E62" i="2"/>
  <c r="K61" i="2"/>
  <c r="I61" i="2"/>
  <c r="G61" i="2"/>
  <c r="E61" i="2"/>
  <c r="K60" i="2"/>
  <c r="I60" i="2"/>
  <c r="G60" i="2"/>
  <c r="E60" i="2"/>
  <c r="K59" i="2"/>
  <c r="I59" i="2"/>
  <c r="G59" i="2"/>
  <c r="E59" i="2"/>
  <c r="K58" i="2"/>
  <c r="I58" i="2"/>
  <c r="G58" i="2"/>
  <c r="E58" i="2"/>
  <c r="K57" i="2"/>
  <c r="I57" i="2"/>
  <c r="G57" i="2"/>
  <c r="E57" i="2"/>
  <c r="K56" i="2"/>
  <c r="I56" i="2"/>
  <c r="G56" i="2"/>
  <c r="E56" i="2"/>
  <c r="K55" i="2"/>
  <c r="I55" i="2"/>
  <c r="G55" i="2"/>
  <c r="E55" i="2"/>
  <c r="L53" i="2"/>
  <c r="J53" i="2"/>
  <c r="K53" i="2" s="1"/>
  <c r="I53" i="2"/>
  <c r="H53" i="2"/>
  <c r="G53" i="2"/>
  <c r="F53" i="2"/>
  <c r="E53" i="2"/>
  <c r="D53" i="2"/>
  <c r="C53" i="2"/>
  <c r="K52" i="2"/>
  <c r="I52" i="2"/>
  <c r="G52" i="2"/>
  <c r="E52" i="2"/>
  <c r="K51" i="2"/>
  <c r="I51" i="2"/>
  <c r="G51" i="2"/>
  <c r="E51" i="2"/>
  <c r="K50" i="2"/>
  <c r="I50" i="2"/>
  <c r="G50" i="2"/>
  <c r="E50" i="2"/>
  <c r="K49" i="2"/>
  <c r="I49" i="2"/>
  <c r="G49" i="2"/>
  <c r="E49" i="2"/>
  <c r="K48" i="2"/>
  <c r="I48" i="2"/>
  <c r="G48" i="2"/>
  <c r="E48" i="2"/>
  <c r="K47" i="2"/>
  <c r="I47" i="2"/>
  <c r="G47" i="2"/>
  <c r="E47" i="2"/>
  <c r="K46" i="2"/>
  <c r="I46" i="2"/>
  <c r="G46" i="2"/>
  <c r="E46" i="2"/>
  <c r="K45" i="2"/>
  <c r="I45" i="2"/>
  <c r="G45" i="2"/>
  <c r="E45" i="2"/>
  <c r="K44" i="2"/>
  <c r="I44" i="2"/>
  <c r="G44" i="2"/>
  <c r="E44" i="2"/>
  <c r="K43" i="2"/>
  <c r="I43" i="2"/>
  <c r="G43" i="2"/>
  <c r="E43" i="2"/>
  <c r="K42" i="2"/>
  <c r="I42" i="2"/>
  <c r="G42" i="2"/>
  <c r="E42" i="2"/>
  <c r="K41" i="2"/>
  <c r="I41" i="2"/>
  <c r="G41" i="2"/>
  <c r="E41" i="2"/>
  <c r="K40" i="2"/>
  <c r="I40" i="2"/>
  <c r="G40" i="2"/>
  <c r="E40" i="2"/>
  <c r="K39" i="2"/>
  <c r="I39" i="2"/>
  <c r="G39" i="2"/>
  <c r="E39" i="2"/>
  <c r="K38" i="2"/>
  <c r="I38" i="2"/>
  <c r="G38" i="2"/>
  <c r="E38" i="2"/>
  <c r="K37" i="2"/>
  <c r="I37" i="2"/>
  <c r="G37" i="2"/>
  <c r="E37" i="2"/>
  <c r="K36" i="2"/>
  <c r="I36" i="2"/>
  <c r="G36" i="2"/>
  <c r="E36" i="2"/>
  <c r="K35" i="2"/>
  <c r="I35" i="2"/>
  <c r="G35" i="2"/>
  <c r="E35" i="2"/>
  <c r="K34" i="2"/>
  <c r="I34" i="2"/>
  <c r="G34" i="2"/>
  <c r="E34" i="2"/>
  <c r="K33" i="2"/>
  <c r="I33" i="2"/>
  <c r="G33" i="2"/>
  <c r="E33" i="2"/>
  <c r="K32" i="2"/>
  <c r="I32" i="2"/>
  <c r="G32" i="2"/>
  <c r="E32" i="2"/>
  <c r="L30" i="2"/>
  <c r="J30" i="2"/>
  <c r="H30" i="2"/>
  <c r="I30" i="2" s="1"/>
  <c r="F30" i="2"/>
  <c r="D30" i="2"/>
  <c r="C30" i="2"/>
  <c r="C73" i="2" s="1"/>
  <c r="K29" i="2"/>
  <c r="I29" i="2"/>
  <c r="G29" i="2"/>
  <c r="E29" i="2"/>
  <c r="L27" i="2"/>
  <c r="J27" i="2"/>
  <c r="K27" i="2" s="1"/>
  <c r="H27" i="2"/>
  <c r="F27" i="2"/>
  <c r="G27" i="2" s="1"/>
  <c r="D27" i="2"/>
  <c r="E27" i="2" s="1"/>
  <c r="C27" i="2"/>
  <c r="I27" i="2" s="1"/>
  <c r="K26" i="2"/>
  <c r="I26" i="2"/>
  <c r="G26" i="2"/>
  <c r="E26" i="2"/>
  <c r="L24" i="2"/>
  <c r="L73" i="2" s="1"/>
  <c r="J24" i="2"/>
  <c r="J73" i="2" s="1"/>
  <c r="K73" i="2" s="1"/>
  <c r="H24" i="2"/>
  <c r="I24" i="2" s="1"/>
  <c r="F24" i="2"/>
  <c r="F28" i="2" s="1"/>
  <c r="D24" i="2"/>
  <c r="D73" i="2" s="1"/>
  <c r="C24" i="2"/>
  <c r="G24" i="2" s="1"/>
  <c r="K23" i="2"/>
  <c r="I23" i="2"/>
  <c r="G23" i="2"/>
  <c r="E23" i="2"/>
  <c r="K22" i="2"/>
  <c r="I22" i="2"/>
  <c r="G22" i="2"/>
  <c r="E22" i="2"/>
  <c r="K21" i="2"/>
  <c r="I21" i="2"/>
  <c r="G21" i="2"/>
  <c r="E21" i="2"/>
  <c r="K20" i="2"/>
  <c r="I20" i="2"/>
  <c r="G20" i="2"/>
  <c r="E20" i="2"/>
  <c r="K19" i="2"/>
  <c r="I19" i="2"/>
  <c r="G19" i="2"/>
  <c r="E19" i="2"/>
  <c r="K18" i="2"/>
  <c r="I18" i="2"/>
  <c r="G18" i="2"/>
  <c r="E18" i="2"/>
  <c r="K17" i="2"/>
  <c r="I17" i="2"/>
  <c r="G17" i="2"/>
  <c r="E17" i="2"/>
  <c r="K16" i="2"/>
  <c r="I16" i="2"/>
  <c r="G16" i="2"/>
  <c r="E16" i="2"/>
  <c r="K15" i="2"/>
  <c r="I15" i="2"/>
  <c r="G15" i="2"/>
  <c r="E15" i="2"/>
  <c r="K14" i="2"/>
  <c r="I14" i="2"/>
  <c r="G14" i="2"/>
  <c r="E14" i="2"/>
  <c r="K13" i="2"/>
  <c r="I13" i="2"/>
  <c r="G13" i="2"/>
  <c r="E13" i="2"/>
  <c r="Y70" i="1"/>
  <c r="W70" i="1"/>
  <c r="U70" i="1"/>
  <c r="S70" i="1"/>
  <c r="Q70" i="1"/>
  <c r="O70" i="1"/>
  <c r="M70" i="1"/>
  <c r="K70" i="1"/>
  <c r="I70" i="1"/>
  <c r="G70" i="1"/>
  <c r="E70" i="1"/>
  <c r="F70" i="1" s="1"/>
  <c r="D70" i="1"/>
  <c r="X70" i="1" s="1"/>
  <c r="C70" i="1"/>
  <c r="X69" i="1"/>
  <c r="V69" i="1"/>
  <c r="T69" i="1"/>
  <c r="R69" i="1"/>
  <c r="P69" i="1"/>
  <c r="N69" i="1"/>
  <c r="L69" i="1"/>
  <c r="J69" i="1"/>
  <c r="H69" i="1"/>
  <c r="F69" i="1"/>
  <c r="X68" i="1"/>
  <c r="V68" i="1"/>
  <c r="T68" i="1"/>
  <c r="R68" i="1"/>
  <c r="P68" i="1"/>
  <c r="N68" i="1"/>
  <c r="L68" i="1"/>
  <c r="J68" i="1"/>
  <c r="H68" i="1"/>
  <c r="F68" i="1"/>
  <c r="X67" i="1"/>
  <c r="V67" i="1"/>
  <c r="T67" i="1"/>
  <c r="R67" i="1"/>
  <c r="P67" i="1"/>
  <c r="N67" i="1"/>
  <c r="L67" i="1"/>
  <c r="J67" i="1"/>
  <c r="H67" i="1"/>
  <c r="F67" i="1"/>
  <c r="X66" i="1"/>
  <c r="V66" i="1"/>
  <c r="T66" i="1"/>
  <c r="R66" i="1"/>
  <c r="P66" i="1"/>
  <c r="N66" i="1"/>
  <c r="L66" i="1"/>
  <c r="J66" i="1"/>
  <c r="H66" i="1"/>
  <c r="F66" i="1"/>
  <c r="X65" i="1"/>
  <c r="V65" i="1"/>
  <c r="T65" i="1"/>
  <c r="R65" i="1"/>
  <c r="P65" i="1"/>
  <c r="N65" i="1"/>
  <c r="L65" i="1"/>
  <c r="J65" i="1"/>
  <c r="H65" i="1"/>
  <c r="F65" i="1"/>
  <c r="X64" i="1"/>
  <c r="V64" i="1"/>
  <c r="T64" i="1"/>
  <c r="R64" i="1"/>
  <c r="P64" i="1"/>
  <c r="N64" i="1"/>
  <c r="L64" i="1"/>
  <c r="J64" i="1"/>
  <c r="H64" i="1"/>
  <c r="F64" i="1"/>
  <c r="Y62" i="1"/>
  <c r="W62" i="1"/>
  <c r="U62" i="1"/>
  <c r="S62" i="1"/>
  <c r="Q62" i="1"/>
  <c r="O62" i="1"/>
  <c r="M62" i="1"/>
  <c r="K62" i="1"/>
  <c r="I62" i="1"/>
  <c r="G62" i="1"/>
  <c r="H62" i="1" s="1"/>
  <c r="E62" i="1"/>
  <c r="D62" i="1"/>
  <c r="C62" i="1"/>
  <c r="X61" i="1"/>
  <c r="V61" i="1"/>
  <c r="T61" i="1"/>
  <c r="R61" i="1"/>
  <c r="P61" i="1"/>
  <c r="N61" i="1"/>
  <c r="L61" i="1"/>
  <c r="J61" i="1"/>
  <c r="H61" i="1"/>
  <c r="F61" i="1"/>
  <c r="X60" i="1"/>
  <c r="V60" i="1"/>
  <c r="T60" i="1"/>
  <c r="R60" i="1"/>
  <c r="P60" i="1"/>
  <c r="N60" i="1"/>
  <c r="L60" i="1"/>
  <c r="J60" i="1"/>
  <c r="H60" i="1"/>
  <c r="F60" i="1"/>
  <c r="X59" i="1"/>
  <c r="V59" i="1"/>
  <c r="T59" i="1"/>
  <c r="R59" i="1"/>
  <c r="P59" i="1"/>
  <c r="N59" i="1"/>
  <c r="L59" i="1"/>
  <c r="J59" i="1"/>
  <c r="H59" i="1"/>
  <c r="F59" i="1"/>
  <c r="X58" i="1"/>
  <c r="V58" i="1"/>
  <c r="T58" i="1"/>
  <c r="R58" i="1"/>
  <c r="P58" i="1"/>
  <c r="N58" i="1"/>
  <c r="L58" i="1"/>
  <c r="J58" i="1"/>
  <c r="H58" i="1"/>
  <c r="F58" i="1"/>
  <c r="X57" i="1"/>
  <c r="V57" i="1"/>
  <c r="T57" i="1"/>
  <c r="R57" i="1"/>
  <c r="P57" i="1"/>
  <c r="N57" i="1"/>
  <c r="L57" i="1"/>
  <c r="J57" i="1"/>
  <c r="H57" i="1"/>
  <c r="F57" i="1"/>
  <c r="X56" i="1"/>
  <c r="V56" i="1"/>
  <c r="T56" i="1"/>
  <c r="R56" i="1"/>
  <c r="P56" i="1"/>
  <c r="N56" i="1"/>
  <c r="L56" i="1"/>
  <c r="J56" i="1"/>
  <c r="H56" i="1"/>
  <c r="F56" i="1"/>
  <c r="X55" i="1"/>
  <c r="V55" i="1"/>
  <c r="T55" i="1"/>
  <c r="R55" i="1"/>
  <c r="P55" i="1"/>
  <c r="N55" i="1"/>
  <c r="L55" i="1"/>
  <c r="J55" i="1"/>
  <c r="H55" i="1"/>
  <c r="F55" i="1"/>
  <c r="X54" i="1"/>
  <c r="V54" i="1"/>
  <c r="T54" i="1"/>
  <c r="R54" i="1"/>
  <c r="P54" i="1"/>
  <c r="N54" i="1"/>
  <c r="L54" i="1"/>
  <c r="J54" i="1"/>
  <c r="H54" i="1"/>
  <c r="F54" i="1"/>
  <c r="X53" i="1"/>
  <c r="V53" i="1"/>
  <c r="T53" i="1"/>
  <c r="R53" i="1"/>
  <c r="P53" i="1"/>
  <c r="N53" i="1"/>
  <c r="L53" i="1"/>
  <c r="J53" i="1"/>
  <c r="H53" i="1"/>
  <c r="F53" i="1"/>
  <c r="Y51" i="1"/>
  <c r="W51" i="1"/>
  <c r="U51" i="1"/>
  <c r="S51" i="1"/>
  <c r="Q51" i="1"/>
  <c r="O51" i="1"/>
  <c r="M51" i="1"/>
  <c r="K51" i="1"/>
  <c r="I51" i="1"/>
  <c r="G51" i="1"/>
  <c r="E51" i="1"/>
  <c r="F51" i="1" s="1"/>
  <c r="D51" i="1"/>
  <c r="T51" i="1" s="1"/>
  <c r="C51" i="1"/>
  <c r="X50" i="1"/>
  <c r="V50" i="1"/>
  <c r="T50" i="1"/>
  <c r="R50" i="1"/>
  <c r="P50" i="1"/>
  <c r="N50" i="1"/>
  <c r="L50" i="1"/>
  <c r="J50" i="1"/>
  <c r="H50" i="1"/>
  <c r="F50" i="1"/>
  <c r="X49" i="1"/>
  <c r="V49" i="1"/>
  <c r="T49" i="1"/>
  <c r="R49" i="1"/>
  <c r="P49" i="1"/>
  <c r="N49" i="1"/>
  <c r="L49" i="1"/>
  <c r="J49" i="1"/>
  <c r="H49" i="1"/>
  <c r="F49" i="1"/>
  <c r="X48" i="1"/>
  <c r="V48" i="1"/>
  <c r="T48" i="1"/>
  <c r="R48" i="1"/>
  <c r="P48" i="1"/>
  <c r="N48" i="1"/>
  <c r="L48" i="1"/>
  <c r="J48" i="1"/>
  <c r="H48" i="1"/>
  <c r="F48" i="1"/>
  <c r="X47" i="1"/>
  <c r="V47" i="1"/>
  <c r="T47" i="1"/>
  <c r="R47" i="1"/>
  <c r="P47" i="1"/>
  <c r="N47" i="1"/>
  <c r="L47" i="1"/>
  <c r="J47" i="1"/>
  <c r="H47" i="1"/>
  <c r="F47" i="1"/>
  <c r="X46" i="1"/>
  <c r="V46" i="1"/>
  <c r="T46" i="1"/>
  <c r="R46" i="1"/>
  <c r="P46" i="1"/>
  <c r="N46" i="1"/>
  <c r="L46" i="1"/>
  <c r="J46" i="1"/>
  <c r="H46" i="1"/>
  <c r="F46" i="1"/>
  <c r="X45" i="1"/>
  <c r="V45" i="1"/>
  <c r="T45" i="1"/>
  <c r="R45" i="1"/>
  <c r="P45" i="1"/>
  <c r="N45" i="1"/>
  <c r="L45" i="1"/>
  <c r="J45" i="1"/>
  <c r="H45" i="1"/>
  <c r="F45" i="1"/>
  <c r="X44" i="1"/>
  <c r="V44" i="1"/>
  <c r="T44" i="1"/>
  <c r="R44" i="1"/>
  <c r="P44" i="1"/>
  <c r="N44" i="1"/>
  <c r="L44" i="1"/>
  <c r="J44" i="1"/>
  <c r="H44" i="1"/>
  <c r="F44" i="1"/>
  <c r="X43" i="1"/>
  <c r="V43" i="1"/>
  <c r="T43" i="1"/>
  <c r="R43" i="1"/>
  <c r="P43" i="1"/>
  <c r="N43" i="1"/>
  <c r="L43" i="1"/>
  <c r="J43" i="1"/>
  <c r="H43" i="1"/>
  <c r="F43" i="1"/>
  <c r="X42" i="1"/>
  <c r="V42" i="1"/>
  <c r="T42" i="1"/>
  <c r="R42" i="1"/>
  <c r="P42" i="1"/>
  <c r="N42" i="1"/>
  <c r="L42" i="1"/>
  <c r="J42" i="1"/>
  <c r="H42" i="1"/>
  <c r="F42" i="1"/>
  <c r="X41" i="1"/>
  <c r="V41" i="1"/>
  <c r="T41" i="1"/>
  <c r="R41" i="1"/>
  <c r="P41" i="1"/>
  <c r="N41" i="1"/>
  <c r="L41" i="1"/>
  <c r="J41" i="1"/>
  <c r="H41" i="1"/>
  <c r="F41" i="1"/>
  <c r="X40" i="1"/>
  <c r="V40" i="1"/>
  <c r="T40" i="1"/>
  <c r="R40" i="1"/>
  <c r="P40" i="1"/>
  <c r="N40" i="1"/>
  <c r="L40" i="1"/>
  <c r="J40" i="1"/>
  <c r="H40" i="1"/>
  <c r="F40" i="1"/>
  <c r="X39" i="1"/>
  <c r="V39" i="1"/>
  <c r="T39" i="1"/>
  <c r="R39" i="1"/>
  <c r="P39" i="1"/>
  <c r="N39" i="1"/>
  <c r="L39" i="1"/>
  <c r="J39" i="1"/>
  <c r="H39" i="1"/>
  <c r="F39" i="1"/>
  <c r="X38" i="1"/>
  <c r="V38" i="1"/>
  <c r="T38" i="1"/>
  <c r="R38" i="1"/>
  <c r="P38" i="1"/>
  <c r="N38" i="1"/>
  <c r="L38" i="1"/>
  <c r="J38" i="1"/>
  <c r="H38" i="1"/>
  <c r="F38" i="1"/>
  <c r="X37" i="1"/>
  <c r="V37" i="1"/>
  <c r="T37" i="1"/>
  <c r="R37" i="1"/>
  <c r="P37" i="1"/>
  <c r="N37" i="1"/>
  <c r="L37" i="1"/>
  <c r="J37" i="1"/>
  <c r="H37" i="1"/>
  <c r="F37" i="1"/>
  <c r="X36" i="1"/>
  <c r="V36" i="1"/>
  <c r="T36" i="1"/>
  <c r="R36" i="1"/>
  <c r="P36" i="1"/>
  <c r="N36" i="1"/>
  <c r="L36" i="1"/>
  <c r="J36" i="1"/>
  <c r="H36" i="1"/>
  <c r="F36" i="1"/>
  <c r="X35" i="1"/>
  <c r="V35" i="1"/>
  <c r="T35" i="1"/>
  <c r="R35" i="1"/>
  <c r="P35" i="1"/>
  <c r="N35" i="1"/>
  <c r="L35" i="1"/>
  <c r="J35" i="1"/>
  <c r="H35" i="1"/>
  <c r="F35" i="1"/>
  <c r="X34" i="1"/>
  <c r="V34" i="1"/>
  <c r="T34" i="1"/>
  <c r="R34" i="1"/>
  <c r="P34" i="1"/>
  <c r="N34" i="1"/>
  <c r="L34" i="1"/>
  <c r="J34" i="1"/>
  <c r="H34" i="1"/>
  <c r="F34" i="1"/>
  <c r="X33" i="1"/>
  <c r="V33" i="1"/>
  <c r="T33" i="1"/>
  <c r="R33" i="1"/>
  <c r="P33" i="1"/>
  <c r="N33" i="1"/>
  <c r="L33" i="1"/>
  <c r="J33" i="1"/>
  <c r="H33" i="1"/>
  <c r="F33" i="1"/>
  <c r="X32" i="1"/>
  <c r="V32" i="1"/>
  <c r="T32" i="1"/>
  <c r="R32" i="1"/>
  <c r="P32" i="1"/>
  <c r="N32" i="1"/>
  <c r="L32" i="1"/>
  <c r="J32" i="1"/>
  <c r="H32" i="1"/>
  <c r="F32" i="1"/>
  <c r="X31" i="1"/>
  <c r="V31" i="1"/>
  <c r="T31" i="1"/>
  <c r="R31" i="1"/>
  <c r="P31" i="1"/>
  <c r="N31" i="1"/>
  <c r="L31" i="1"/>
  <c r="J31" i="1"/>
  <c r="H31" i="1"/>
  <c r="F31" i="1"/>
  <c r="X30" i="1"/>
  <c r="V30" i="1"/>
  <c r="T30" i="1"/>
  <c r="R30" i="1"/>
  <c r="P30" i="1"/>
  <c r="N30" i="1"/>
  <c r="L30" i="1"/>
  <c r="J30" i="1"/>
  <c r="H30" i="1"/>
  <c r="F30" i="1"/>
  <c r="Y28" i="1"/>
  <c r="W28" i="1"/>
  <c r="U28" i="1"/>
  <c r="S28" i="1"/>
  <c r="Q28" i="1"/>
  <c r="O28" i="1"/>
  <c r="M28" i="1"/>
  <c r="K28" i="1"/>
  <c r="I28" i="1"/>
  <c r="J28" i="1" s="1"/>
  <c r="G28" i="1"/>
  <c r="E28" i="1"/>
  <c r="D28" i="1"/>
  <c r="C28" i="1"/>
  <c r="X27" i="1"/>
  <c r="V27" i="1"/>
  <c r="T27" i="1"/>
  <c r="R27" i="1"/>
  <c r="P27" i="1"/>
  <c r="N27" i="1"/>
  <c r="L27" i="1"/>
  <c r="J27" i="1"/>
  <c r="H27" i="1"/>
  <c r="F27" i="1"/>
  <c r="Y25" i="1"/>
  <c r="W25" i="1"/>
  <c r="X25" i="1" s="1"/>
  <c r="U25" i="1"/>
  <c r="V25" i="1" s="1"/>
  <c r="S25" i="1"/>
  <c r="Q25" i="1"/>
  <c r="O25" i="1"/>
  <c r="M25" i="1"/>
  <c r="K25" i="1"/>
  <c r="I25" i="1"/>
  <c r="G25" i="1"/>
  <c r="H25" i="1" s="1"/>
  <c r="F25" i="1"/>
  <c r="E25" i="1"/>
  <c r="D25" i="1"/>
  <c r="C25" i="1"/>
  <c r="X24" i="1"/>
  <c r="V24" i="1"/>
  <c r="T24" i="1"/>
  <c r="R24" i="1"/>
  <c r="P24" i="1"/>
  <c r="N24" i="1"/>
  <c r="L24" i="1"/>
  <c r="J24" i="1"/>
  <c r="H24" i="1"/>
  <c r="F24" i="1"/>
  <c r="Y22" i="1"/>
  <c r="W22" i="1"/>
  <c r="V22" i="1"/>
  <c r="U22" i="1"/>
  <c r="S22" i="1"/>
  <c r="Q22" i="1"/>
  <c r="O22" i="1"/>
  <c r="M22" i="1"/>
  <c r="M26" i="1" s="1"/>
  <c r="K22" i="1"/>
  <c r="L22" i="1" s="1"/>
  <c r="I22" i="1"/>
  <c r="I71" i="1" s="1"/>
  <c r="G22" i="1"/>
  <c r="E22" i="1"/>
  <c r="E26" i="1" s="1"/>
  <c r="D22" i="1"/>
  <c r="D26" i="1" s="1"/>
  <c r="C22" i="1"/>
  <c r="C26" i="1" s="1"/>
  <c r="X21" i="1"/>
  <c r="V21" i="1"/>
  <c r="T21" i="1"/>
  <c r="R21" i="1"/>
  <c r="P21" i="1"/>
  <c r="N21" i="1"/>
  <c r="L21" i="1"/>
  <c r="J21" i="1"/>
  <c r="H21" i="1"/>
  <c r="F21" i="1"/>
  <c r="X20" i="1"/>
  <c r="V20" i="1"/>
  <c r="T20" i="1"/>
  <c r="R20" i="1"/>
  <c r="P20" i="1"/>
  <c r="N20" i="1"/>
  <c r="L20" i="1"/>
  <c r="J20" i="1"/>
  <c r="H20" i="1"/>
  <c r="F20" i="1"/>
  <c r="X19" i="1"/>
  <c r="V19" i="1"/>
  <c r="T19" i="1"/>
  <c r="R19" i="1"/>
  <c r="P19" i="1"/>
  <c r="N19" i="1"/>
  <c r="L19" i="1"/>
  <c r="J19" i="1"/>
  <c r="H19" i="1"/>
  <c r="F19" i="1"/>
  <c r="X18" i="1"/>
  <c r="V18" i="1"/>
  <c r="T18" i="1"/>
  <c r="R18" i="1"/>
  <c r="P18" i="1"/>
  <c r="N18" i="1"/>
  <c r="L18" i="1"/>
  <c r="J18" i="1"/>
  <c r="H18" i="1"/>
  <c r="F18" i="1"/>
  <c r="X17" i="1"/>
  <c r="V17" i="1"/>
  <c r="T17" i="1"/>
  <c r="R17" i="1"/>
  <c r="P17" i="1"/>
  <c r="N17" i="1"/>
  <c r="L17" i="1"/>
  <c r="J17" i="1"/>
  <c r="H17" i="1"/>
  <c r="F17" i="1"/>
  <c r="X16" i="1"/>
  <c r="V16" i="1"/>
  <c r="T16" i="1"/>
  <c r="R16" i="1"/>
  <c r="P16" i="1"/>
  <c r="N16" i="1"/>
  <c r="L16" i="1"/>
  <c r="J16" i="1"/>
  <c r="H16" i="1"/>
  <c r="F16" i="1"/>
  <c r="X15" i="1"/>
  <c r="V15" i="1"/>
  <c r="T15" i="1"/>
  <c r="R15" i="1"/>
  <c r="P15" i="1"/>
  <c r="N15" i="1"/>
  <c r="L15" i="1"/>
  <c r="J15" i="1"/>
  <c r="H15" i="1"/>
  <c r="F15" i="1"/>
  <c r="X14" i="1"/>
  <c r="V14" i="1"/>
  <c r="T14" i="1"/>
  <c r="R14" i="1"/>
  <c r="P14" i="1"/>
  <c r="N14" i="1"/>
  <c r="L14" i="1"/>
  <c r="J14" i="1"/>
  <c r="H14" i="1"/>
  <c r="F14" i="1"/>
  <c r="X13" i="1"/>
  <c r="V13" i="1"/>
  <c r="T13" i="1"/>
  <c r="R13" i="1"/>
  <c r="P13" i="1"/>
  <c r="N13" i="1"/>
  <c r="L13" i="1"/>
  <c r="J13" i="1"/>
  <c r="H13" i="1"/>
  <c r="F13" i="1"/>
  <c r="X12" i="1"/>
  <c r="V12" i="1"/>
  <c r="T12" i="1"/>
  <c r="R12" i="1"/>
  <c r="P12" i="1"/>
  <c r="N12" i="1"/>
  <c r="L12" i="1"/>
  <c r="J12" i="1"/>
  <c r="H12" i="1"/>
  <c r="F12" i="1"/>
  <c r="X11" i="1"/>
  <c r="V11" i="1"/>
  <c r="T11" i="1"/>
  <c r="R11" i="1"/>
  <c r="P11" i="1"/>
  <c r="N11" i="1"/>
  <c r="L11" i="1"/>
  <c r="J11" i="1"/>
  <c r="H11" i="1"/>
  <c r="F11" i="1"/>
  <c r="Y71" i="1" l="1"/>
  <c r="J25" i="1"/>
  <c r="N22" i="1"/>
  <c r="L25" i="1"/>
  <c r="N28" i="1"/>
  <c r="R62" i="1"/>
  <c r="N25" i="1"/>
  <c r="N26" i="1" s="1"/>
  <c r="P28" i="1"/>
  <c r="L62" i="1"/>
  <c r="R22" i="1"/>
  <c r="R28" i="1"/>
  <c r="L26" i="1"/>
  <c r="V51" i="1"/>
  <c r="X62" i="1"/>
  <c r="T25" i="1"/>
  <c r="F28" i="1"/>
  <c r="V28" i="1"/>
  <c r="G71" i="1"/>
  <c r="L28" i="1"/>
  <c r="X28" i="1"/>
  <c r="J51" i="1"/>
  <c r="J70" i="1"/>
  <c r="H28" i="1"/>
  <c r="T22" i="1"/>
  <c r="T26" i="1" s="1"/>
  <c r="P25" i="1"/>
  <c r="N62" i="1"/>
  <c r="O71" i="1"/>
  <c r="J22" i="1"/>
  <c r="J26" i="1" s="1"/>
  <c r="U26" i="1"/>
  <c r="R25" i="1"/>
  <c r="N51" i="1"/>
  <c r="P62" i="1"/>
  <c r="N70" i="1"/>
  <c r="W71" i="1"/>
  <c r="R51" i="1"/>
  <c r="R70" i="1"/>
  <c r="T28" i="1"/>
  <c r="F62" i="1"/>
  <c r="V62" i="1"/>
  <c r="V70" i="1"/>
  <c r="F22" i="1"/>
  <c r="F26" i="1" s="1"/>
  <c r="Q71" i="1"/>
  <c r="J62" i="1"/>
  <c r="I28" i="2"/>
  <c r="G28" i="2"/>
  <c r="E73" i="2"/>
  <c r="J28" i="2"/>
  <c r="E30" i="2"/>
  <c r="I64" i="2"/>
  <c r="K24" i="2"/>
  <c r="C28" i="2"/>
  <c r="L28" i="2"/>
  <c r="F73" i="2"/>
  <c r="G73" i="2" s="1"/>
  <c r="G30" i="2"/>
  <c r="H73" i="2"/>
  <c r="I73" i="2" s="1"/>
  <c r="D28" i="2"/>
  <c r="E24" i="2"/>
  <c r="E28" i="2" s="1"/>
  <c r="H28" i="2"/>
  <c r="K30" i="2"/>
  <c r="R71" i="1"/>
  <c r="R26" i="1"/>
  <c r="O26" i="1"/>
  <c r="H22" i="1"/>
  <c r="H26" i="1" s="1"/>
  <c r="P22" i="1"/>
  <c r="P26" i="1" s="1"/>
  <c r="X22" i="1"/>
  <c r="X26" i="1" s="1"/>
  <c r="C71" i="1"/>
  <c r="J71" i="1" s="1"/>
  <c r="K71" i="1"/>
  <c r="L71" i="1" s="1"/>
  <c r="S71" i="1"/>
  <c r="T71" i="1" s="1"/>
  <c r="G26" i="1"/>
  <c r="W26" i="1"/>
  <c r="I26" i="1"/>
  <c r="Q26" i="1"/>
  <c r="Y26" i="1"/>
  <c r="D71" i="1"/>
  <c r="X71" i="1" s="1"/>
  <c r="T62" i="1"/>
  <c r="H51" i="1"/>
  <c r="P51" i="1"/>
  <c r="X51" i="1"/>
  <c r="L70" i="1"/>
  <c r="T70" i="1"/>
  <c r="E71" i="1"/>
  <c r="M71" i="1"/>
  <c r="N71" i="1" s="1"/>
  <c r="U71" i="1"/>
  <c r="V71" i="1" s="1"/>
  <c r="K26" i="1"/>
  <c r="S26" i="1"/>
  <c r="L51" i="1"/>
  <c r="H70" i="1"/>
  <c r="P70" i="1"/>
  <c r="H71" i="1" l="1"/>
  <c r="P71" i="1"/>
  <c r="F71" i="1"/>
</calcChain>
</file>

<file path=xl/sharedStrings.xml><?xml version="1.0" encoding="utf-8"?>
<sst xmlns="http://schemas.openxmlformats.org/spreadsheetml/2006/main" count="168" uniqueCount="80">
  <si>
    <t>Bank Wise Consolidate Report</t>
  </si>
  <si>
    <t>Sr No</t>
  </si>
  <si>
    <t>Name of the Bank</t>
  </si>
  <si>
    <t>Digital coverage for individuals (Savings Accounts)</t>
  </si>
  <si>
    <t>Eligible Operative Savings Accounts</t>
  </si>
  <si>
    <t>Debit/ RuPay cards coverage</t>
  </si>
  <si>
    <t>Internet Banking coverage</t>
  </si>
  <si>
    <t>Mobile Banking + UPI + USSD coverage</t>
  </si>
  <si>
    <t>AEPS coverage</t>
  </si>
  <si>
    <t>Coverage with at least one of the digital modes of payment (Debit/ RuPay cards, Internet banking, Mobile banking, UPI, USSD, AEPS)</t>
  </si>
  <si>
    <t>No. of Operative SB Accounts ineligible for digital coverage as per bank's Board approved policies</t>
  </si>
  <si>
    <t>No. of Accounts       (A)</t>
  </si>
  <si>
    <t xml:space="preserve">Of which, no. of women accounts    (B)   </t>
  </si>
  <si>
    <t>OUT of (A) Total No. of Accounts covered</t>
  </si>
  <si>
    <t>% coverage</t>
  </si>
  <si>
    <t>Out of (B)  total no. of women accounts  covered</t>
  </si>
  <si>
    <t>% coverage for women accounts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</si>
  <si>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</si>
  <si>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</si>
  <si>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</si>
  <si>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</si>
  <si>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</si>
  <si>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</si>
  <si>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</si>
  <si>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</si>
  <si>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</si>
  <si>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</si>
  <si>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</si>
  <si>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</si>
  <si>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STATE BANK OF INDIA</t>
  </si>
  <si>
    <t>GUJARAT GRAMIN BANK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</si>
  <si>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</si>
  <si>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</si>
  <si>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</si>
  <si>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</si>
  <si>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</si>
  <si>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</si>
  <si>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</si>
  <si>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</si>
  <si>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</si>
  <si>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</si>
  <si>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</si>
  <si>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</si>
  <si>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</si>
  <si>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</si>
  <si>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</si>
  <si>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</si>
  <si>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</si>
  <si>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</si>
  <si>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</si>
  <si>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</si>
  <si>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BANDHAN BANK</t>
  </si>
  <si>
    <t>EQUITAS SMALL FIN. BANK</t>
  </si>
  <si>
    <t>UJJIVAN SMALL FIN. BANK</t>
  </si>
  <si>
    <t>JANA SMALL FIN. BANK</t>
  </si>
  <si>
    <t>AU SMALL FIN.BANK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</si>
  <si>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</si>
  <si>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</si>
  <si>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</si>
  <si>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</si>
  <si>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</si>
  <si>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INDIA POST PAYMENTS BANK</t>
  </si>
  <si>
    <t>AIRTEL PAYMENTS BANK</t>
  </si>
  <si>
    <t>FINO PAYMENTS BANK</t>
  </si>
  <si>
    <t>PAYTM  PAYMENTS BANK</t>
  </si>
  <si>
    <t>NSDL  PAYMENTS  BANK</t>
  </si>
  <si>
    <t>JIO PAYMENTS BANK</t>
  </si>
  <si>
    <t>GRAND TOTAL</t>
  </si>
  <si>
    <t>Digital coverage for Businesses (Current Accounts)</t>
  </si>
  <si>
    <t>Total No. of Eligible Operative Current/ Business Accounts (C.)</t>
  </si>
  <si>
    <t>Out of (C.) covered through Net Banking</t>
  </si>
  <si>
    <t>Out of (C.)   covered with POS/ QR</t>
  </si>
  <si>
    <t>Out of (C.)   covered with Mobile Banking etc.</t>
  </si>
  <si>
    <t>Out of (C.)    covered with at least one of facilities - Net Banking/ POS/ QR/ Mobile Banking</t>
  </si>
  <si>
    <t>No. of Operative Current/ Business Accounts ineligible for digital coverage as per bank's Board approved policies</t>
  </si>
  <si>
    <t>No. of accounts covered</t>
  </si>
  <si>
    <t>Annexure: II Expanding and Deeping of digital Payment Ecosystem</t>
  </si>
  <si>
    <t>March 2026</t>
  </si>
  <si>
    <t>Expanding and Deeping of digital Payment Ecosystem</t>
  </si>
  <si>
    <t>Annexure 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</si>
</sst>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2"/>
      <color theme="1"/>
      <name val="Arial Black"/>
      <family val="2"/>
    </font>
    <font>
      <sz val="10"/>
      <color theme="1"/>
      <name val="Aptos Narrow"/>
      <family val="2"/>
      <scheme val="minor"/>
    </font>
    <font>
      <b/>
      <sz val="13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 Black"/>
      <family val="2"/>
    </font>
    <font>
      <b/>
      <sz val="16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1">
    <xf numFmtId="0" fontId="0" fillId="0" borderId="0" xfId="0"/>
    <xf numFmtId="0" fontId="3" fillId="2" borderId="8" xfId="0" applyFont="1" applyFill="1" applyBorder="1"/>
    <xf numFmtId="0" fontId="4" fillId="2" borderId="8" xfId="0" applyFont="1" applyFill="1" applyBorder="1"/>
    <xf numFmtId="0" fontId="4" fillId="2" borderId="8" xfId="0" applyFont="1" applyFill="1" applyBorder="1" applyAlignment="1">
      <alignment horizontal="left"/>
    </xf>
    <xf numFmtId="2" fontId="4" fillId="2" borderId="8" xfId="0" applyNumberFormat="1" applyFont="1" applyFill="1" applyBorder="1"/>
    <xf numFmtId="0" fontId="5" fillId="2" borderId="8" xfId="0" applyFont="1" applyFill="1" applyBorder="1"/>
    <xf numFmtId="2" fontId="5" fillId="2" borderId="8" xfId="0" applyNumberFormat="1" applyFont="1" applyFill="1" applyBorder="1"/>
    <xf numFmtId="0" fontId="1" fillId="2" borderId="8" xfId="0" applyFont="1" applyFill="1" applyBorder="1"/>
    <xf numFmtId="2" fontId="1" fillId="2" borderId="8" xfId="0" applyNumberFormat="1" applyFont="1" applyFill="1" applyBorder="1"/>
    <xf numFmtId="0" fontId="0" fillId="2" borderId="0" xfId="0" applyFill="1"/>
    <xf numFmtId="0" fontId="8" fillId="2" borderId="0" xfId="1" applyFont="1" applyFill="1" applyAlignment="1">
      <alignment horizontal="center" vertical="center"/>
    </xf>
    <xf numFmtId="0" fontId="8" fillId="2" borderId="0" xfId="1" applyFont="1" applyFill="1"/>
    <xf numFmtId="0" fontId="9" fillId="2" borderId="0" xfId="1" applyFont="1" applyFill="1" applyAlignment="1">
      <alignment horizontal="left" wrapText="1"/>
    </xf>
    <xf numFmtId="0" fontId="10" fillId="2" borderId="0" xfId="1" applyFont="1" applyFill="1" applyAlignment="1">
      <alignment horizontal="left" vertical="center"/>
    </xf>
    <xf numFmtId="0" fontId="6" fillId="2" borderId="0" xfId="0" applyFont="1" applyFill="1"/>
    <xf numFmtId="0" fontId="6" fillId="2" borderId="8" xfId="0" applyFont="1" applyFill="1" applyBorder="1"/>
    <xf numFmtId="0" fontId="7" fillId="2" borderId="8" xfId="0" applyFont="1" applyFill="1" applyBorder="1"/>
    <xf numFmtId="2" fontId="7" fillId="2" borderId="8" xfId="0" applyNumberFormat="1" applyFont="1" applyFill="1" applyBorder="1"/>
    <xf numFmtId="0" fontId="13" fillId="2" borderId="8" xfId="0" applyFont="1" applyFill="1" applyBorder="1"/>
    <xf numFmtId="2" fontId="13" fillId="2" borderId="8" xfId="0" applyNumberFormat="1" applyFont="1" applyFill="1" applyBorder="1"/>
    <xf numFmtId="2" fontId="8" fillId="2" borderId="0" xfId="1" applyNumberFormat="1" applyFont="1" applyFill="1"/>
    <xf numFmtId="2" fontId="0" fillId="2" borderId="0" xfId="0" applyNumberFormat="1" applyFill="1"/>
    <xf numFmtId="2" fontId="3" fillId="2" borderId="8" xfId="0" applyNumberFormat="1" applyFont="1" applyFill="1" applyBorder="1"/>
    <xf numFmtId="0" fontId="15" fillId="2" borderId="0" xfId="0" applyFont="1" applyFill="1"/>
    <xf numFmtId="0" fontId="9" fillId="2" borderId="0" xfId="1" applyFont="1" applyFill="1" applyAlignment="1">
      <alignment horizontal="center" vertical="center"/>
    </xf>
    <xf numFmtId="0" fontId="14" fillId="2" borderId="0" xfId="0" applyFont="1" applyFill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8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/>
    </xf>
    <xf numFmtId="0" fontId="5" fillId="2" borderId="8" xfId="0" applyFont="1" applyFill="1" applyBorder="1"/>
    <xf numFmtId="2" fontId="1" fillId="2" borderId="12" xfId="0" applyNumberFormat="1" applyFont="1" applyFill="1" applyBorder="1" applyAlignment="1">
      <alignment horizontal="center" vertical="center"/>
    </xf>
    <xf numFmtId="2" fontId="1" fillId="2" borderId="16" xfId="0" applyNumberFormat="1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/>
    </xf>
    <xf numFmtId="0" fontId="7" fillId="2" borderId="8" xfId="0" applyFont="1" applyFill="1" applyBorder="1"/>
    <xf numFmtId="17" fontId="12" fillId="2" borderId="0" xfId="1" quotePrefix="1" applyNumberFormat="1" applyFont="1" applyFill="1" applyAlignment="1">
      <alignment horizontal="left" wrapText="1"/>
    </xf>
    <xf numFmtId="0" fontId="12" fillId="2" borderId="0" xfId="1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2" fontId="1" fillId="2" borderId="8" xfId="0" applyNumberFormat="1" applyFont="1" applyFill="1" applyBorder="1" applyAlignment="1">
      <alignment horizontal="center" vertical="center" wrapText="1"/>
    </xf>
    <xf numFmtId="2" fontId="1" fillId="2" borderId="16" xfId="0" applyNumberFormat="1" applyFont="1" applyFill="1" applyBorder="1" applyAlignment="1">
      <alignment horizontal="center" vertical="center" wrapText="1"/>
    </xf>
    <xf numFmtId="0" fontId="0" fillId="2" borderId="30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 wrapText="1"/>
    </xf>
    <xf numFmtId="0" fontId="11" fillId="2" borderId="27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1" fillId="2" borderId="24" xfId="0" applyFont="1" applyFill="1" applyBorder="1" applyAlignment="1">
      <alignment horizontal="center" vertical="center" wrapText="1"/>
    </xf>
    <xf numFmtId="0" fontId="11" fillId="2" borderId="2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</cellXfs>
  <cellStyles count="2">
    <cellStyle name="Normal" xfId="0" builtinId="0"/>
    <cellStyle name="Normal 2" xfId="1" xr:uid="{FAD48DDD-6D9F-4F92-977F-57D0B96A13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996AA-9F1B-4DA2-8EBB-D156A56D7415}">
  <sheetPr>
    <pageSetUpPr fitToPage="1"/>
  </sheetPr>
  <dimension ref="A1:Y71"/>
  <sheetViews>
    <sheetView tabSelected="1" zoomScale="70" zoomScaleNormal="70" workbookViewId="0">
      <selection activeCell="A2" sqref="A2:Y2"/>
    </sheetView>
  </sheetViews>
  <sheetFormatPr defaultRowHeight="15" x14ac:dyDescent="0.25"/>
  <cols>
    <col min="1" max="1" width="6.28515625" style="9" customWidth="1"/>
    <col min="2" max="2" width="29.85546875" style="9" bestFit="1" customWidth="1"/>
    <col min="3" max="3" width="13" style="9" customWidth="1"/>
    <col min="4" max="4" width="15.140625" style="9" customWidth="1"/>
    <col min="5" max="5" width="14" style="9" customWidth="1"/>
    <col min="6" max="6" width="13.140625" style="21" customWidth="1"/>
    <col min="7" max="7" width="19.7109375" style="9" hidden="1" customWidth="1"/>
    <col min="8" max="8" width="12.5703125" style="9" hidden="1" customWidth="1"/>
    <col min="9" max="9" width="20.85546875" style="9" customWidth="1"/>
    <col min="10" max="10" width="12.5703125" style="21" customWidth="1"/>
    <col min="11" max="11" width="18.28515625" style="9" hidden="1" customWidth="1"/>
    <col min="12" max="12" width="12.5703125" style="9" hidden="1" customWidth="1"/>
    <col min="13" max="13" width="17.85546875" style="9" customWidth="1"/>
    <col min="14" max="14" width="12.5703125" style="21" customWidth="1"/>
    <col min="15" max="15" width="19.42578125" style="9" hidden="1" customWidth="1"/>
    <col min="16" max="16" width="12.5703125" style="9" hidden="1" customWidth="1"/>
    <col min="17" max="17" width="16.42578125" style="9" customWidth="1"/>
    <col min="18" max="18" width="12.5703125" style="21" customWidth="1"/>
    <col min="19" max="19" width="17.85546875" style="9" hidden="1" customWidth="1"/>
    <col min="20" max="20" width="12.5703125" style="9" hidden="1" customWidth="1"/>
    <col min="21" max="21" width="16.140625" style="9" customWidth="1"/>
    <col min="22" max="22" width="12.5703125" style="9" customWidth="1"/>
    <col min="23" max="23" width="19" style="9" hidden="1" customWidth="1"/>
    <col min="24" max="24" width="12.5703125" style="9" hidden="1" customWidth="1"/>
    <col min="25" max="25" width="18.5703125" style="9" customWidth="1"/>
    <col min="26" max="16384" width="9.140625" style="9"/>
  </cols>
  <sheetData>
    <row r="1" spans="1:25" ht="24" x14ac:dyDescent="0.4">
      <c r="F1" s="9"/>
      <c r="J1" s="9"/>
      <c r="N1" s="9"/>
      <c r="R1" s="9"/>
      <c r="U1" s="23" t="s">
        <v>79</v>
      </c>
    </row>
    <row r="2" spans="1:25" ht="21" x14ac:dyDescent="0.35">
      <c r="A2" s="25" t="s">
        <v>78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</row>
    <row r="3" spans="1:25" ht="21" x14ac:dyDescent="0.35">
      <c r="A3" s="25" t="s">
        <v>77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</row>
    <row r="4" spans="1:25" ht="15.75" thickBot="1" x14ac:dyDescent="0.3">
      <c r="B4" s="24" t="s">
        <v>0</v>
      </c>
      <c r="C4" s="13"/>
      <c r="D4" s="13"/>
      <c r="E4" s="11"/>
      <c r="F4" s="20"/>
      <c r="G4" s="11"/>
      <c r="H4" s="11"/>
      <c r="I4" s="11"/>
      <c r="J4" s="20"/>
      <c r="K4" s="11"/>
      <c r="L4" s="11"/>
      <c r="M4" s="11"/>
      <c r="N4" s="20"/>
      <c r="O4" s="11"/>
      <c r="P4" s="11"/>
      <c r="Q4" s="11"/>
      <c r="R4" s="20"/>
      <c r="S4" s="11"/>
      <c r="T4" s="11"/>
      <c r="U4" s="11"/>
      <c r="V4" s="11"/>
      <c r="W4" s="11"/>
      <c r="X4" s="11"/>
      <c r="Y4" s="11"/>
    </row>
    <row r="5" spans="1:25" x14ac:dyDescent="0.25">
      <c r="A5" s="28" t="s">
        <v>1</v>
      </c>
      <c r="B5" s="28" t="s">
        <v>2</v>
      </c>
      <c r="C5" s="45" t="s">
        <v>3</v>
      </c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6"/>
    </row>
    <row r="6" spans="1:25" x14ac:dyDescent="0.25">
      <c r="A6" s="44"/>
      <c r="B6" s="44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8"/>
    </row>
    <row r="7" spans="1:25" ht="57.75" customHeight="1" thickBot="1" x14ac:dyDescent="0.3">
      <c r="A7" s="44"/>
      <c r="B7" s="44"/>
      <c r="C7" s="49" t="s">
        <v>4</v>
      </c>
      <c r="D7" s="50"/>
      <c r="E7" s="50" t="s">
        <v>5</v>
      </c>
      <c r="F7" s="50"/>
      <c r="G7" s="50"/>
      <c r="H7" s="50"/>
      <c r="I7" s="50" t="s">
        <v>6</v>
      </c>
      <c r="J7" s="50"/>
      <c r="K7" s="50"/>
      <c r="L7" s="50"/>
      <c r="M7" s="50" t="s">
        <v>7</v>
      </c>
      <c r="N7" s="50"/>
      <c r="O7" s="50"/>
      <c r="P7" s="50"/>
      <c r="Q7" s="50" t="s">
        <v>8</v>
      </c>
      <c r="R7" s="50"/>
      <c r="S7" s="50"/>
      <c r="T7" s="50"/>
      <c r="U7" s="51" t="s">
        <v>9</v>
      </c>
      <c r="V7" s="52"/>
      <c r="W7" s="52"/>
      <c r="X7" s="52"/>
      <c r="Y7" s="53" t="s">
        <v>10</v>
      </c>
    </row>
    <row r="8" spans="1:25" ht="15" customHeight="1" x14ac:dyDescent="0.25">
      <c r="A8" s="44"/>
      <c r="B8" s="44"/>
      <c r="C8" s="41" t="s">
        <v>11</v>
      </c>
      <c r="D8" s="43" t="s">
        <v>12</v>
      </c>
      <c r="E8" s="35" t="s">
        <v>13</v>
      </c>
      <c r="F8" s="32" t="s">
        <v>14</v>
      </c>
      <c r="G8" s="34" t="s">
        <v>15</v>
      </c>
      <c r="H8" s="34" t="s">
        <v>16</v>
      </c>
      <c r="I8" s="35" t="s">
        <v>13</v>
      </c>
      <c r="J8" s="32" t="s">
        <v>14</v>
      </c>
      <c r="K8" s="34" t="s">
        <v>15</v>
      </c>
      <c r="L8" s="34" t="s">
        <v>16</v>
      </c>
      <c r="M8" s="35" t="s">
        <v>13</v>
      </c>
      <c r="N8" s="32" t="s">
        <v>14</v>
      </c>
      <c r="O8" s="34" t="s">
        <v>15</v>
      </c>
      <c r="P8" s="34" t="s">
        <v>16</v>
      </c>
      <c r="Q8" s="35" t="s">
        <v>13</v>
      </c>
      <c r="R8" s="32" t="s">
        <v>14</v>
      </c>
      <c r="S8" s="34" t="s">
        <v>15</v>
      </c>
      <c r="T8" s="34" t="s">
        <v>16</v>
      </c>
      <c r="U8" s="35" t="s">
        <v>13</v>
      </c>
      <c r="V8" s="37" t="s">
        <v>14</v>
      </c>
      <c r="W8" s="28" t="s">
        <v>15</v>
      </c>
      <c r="X8" s="28" t="s">
        <v>16</v>
      </c>
      <c r="Y8" s="54"/>
    </row>
    <row r="9" spans="1:25" ht="15.75" thickBot="1" x14ac:dyDescent="0.3">
      <c r="A9" s="29"/>
      <c r="B9" s="29"/>
      <c r="C9" s="42"/>
      <c r="D9" s="36"/>
      <c r="E9" s="36"/>
      <c r="F9" s="33"/>
      <c r="G9" s="29"/>
      <c r="H9" s="29"/>
      <c r="I9" s="36"/>
      <c r="J9" s="33"/>
      <c r="K9" s="29"/>
      <c r="L9" s="29"/>
      <c r="M9" s="36"/>
      <c r="N9" s="33"/>
      <c r="O9" s="29"/>
      <c r="P9" s="29"/>
      <c r="Q9" s="36"/>
      <c r="R9" s="33"/>
      <c r="S9" s="29"/>
      <c r="T9" s="29"/>
      <c r="U9" s="36"/>
      <c r="V9" s="38"/>
      <c r="W9" s="29"/>
      <c r="X9" s="29"/>
      <c r="Y9" s="55"/>
    </row>
    <row r="10" spans="1:25" ht="19.5" x14ac:dyDescent="0.4">
      <c r="A10" s="1"/>
      <c r="F10" s="9"/>
      <c r="J10" s="9"/>
      <c r="N10" s="9"/>
      <c r="R10" s="9"/>
    </row>
    <row r="11" spans="1:25" x14ac:dyDescent="0.25">
      <c r="A11" s="2">
        <v>1</v>
      </c>
      <c r="B11" s="3" t="s">
        <v>17</v>
      </c>
      <c r="C11" s="2">
        <v>13822329</v>
      </c>
      <c r="D11" s="2">
        <v>5710468</v>
      </c>
      <c r="E11" s="2">
        <v>10056993</v>
      </c>
      <c r="F11" s="4">
        <f t="shared" ref="F11:F22" si="0">(E11/C11)*100</f>
        <v>72.759033589780714</v>
      </c>
      <c r="G11" s="2">
        <v>3811875</v>
      </c>
      <c r="H11" s="4">
        <f t="shared" ref="H11:H22" si="1">(G11/D11)*100</f>
        <v>66.752409784977345</v>
      </c>
      <c r="I11" s="2">
        <v>1254596</v>
      </c>
      <c r="J11" s="4">
        <f t="shared" ref="J11:J22" si="2">(I11/C11)*100</f>
        <v>9.0765890466071237</v>
      </c>
      <c r="K11" s="2">
        <v>337521</v>
      </c>
      <c r="L11" s="4">
        <f t="shared" ref="L11:L22" si="3">(K11/D11)*100</f>
        <v>5.9105663493780192</v>
      </c>
      <c r="M11" s="2">
        <v>7429449</v>
      </c>
      <c r="N11" s="4">
        <f t="shared" ref="N11:N22" si="4">(M11/C11)*100</f>
        <v>53.749617738081625</v>
      </c>
      <c r="O11" s="2">
        <v>2066585</v>
      </c>
      <c r="P11" s="4">
        <f t="shared" ref="P11:P22" si="5">(O11/D11)*100</f>
        <v>36.189415648594824</v>
      </c>
      <c r="Q11" s="2">
        <v>11853777</v>
      </c>
      <c r="R11" s="4">
        <f t="shared" ref="R11:R22" si="6">(Q11/C11)*100</f>
        <v>85.758174327929822</v>
      </c>
      <c r="S11" s="2">
        <v>5008996</v>
      </c>
      <c r="T11" s="4">
        <f t="shared" ref="T11:T22" si="7">(S11/D11)*100</f>
        <v>87.71603308170188</v>
      </c>
      <c r="U11" s="2">
        <v>13822329</v>
      </c>
      <c r="V11" s="4">
        <f t="shared" ref="V11:V22" si="8">(U11/C11)*100</f>
        <v>100</v>
      </c>
      <c r="W11" s="2">
        <v>5710468</v>
      </c>
      <c r="X11" s="4">
        <f t="shared" ref="X11:X22" si="9">(W11/D11)*100</f>
        <v>100</v>
      </c>
      <c r="Y11" s="2">
        <v>16124415</v>
      </c>
    </row>
    <row r="12" spans="1:25" x14ac:dyDescent="0.25">
      <c r="A12" s="2">
        <v>2</v>
      </c>
      <c r="B12" s="3" t="s">
        <v>18</v>
      </c>
      <c r="C12" s="2">
        <v>3215757</v>
      </c>
      <c r="D12" s="2">
        <v>1283389</v>
      </c>
      <c r="E12" s="2">
        <v>1659717</v>
      </c>
      <c r="F12" s="4">
        <f t="shared" si="0"/>
        <v>51.612015460123381</v>
      </c>
      <c r="G12" s="2">
        <v>540658</v>
      </c>
      <c r="H12" s="4">
        <f t="shared" si="1"/>
        <v>42.127367462242546</v>
      </c>
      <c r="I12" s="2">
        <v>276559</v>
      </c>
      <c r="J12" s="4">
        <f t="shared" si="2"/>
        <v>8.6001212156266789</v>
      </c>
      <c r="K12" s="2">
        <v>90596</v>
      </c>
      <c r="L12" s="4">
        <f t="shared" si="3"/>
        <v>7.0591223705361346</v>
      </c>
      <c r="M12" s="2">
        <v>1242479</v>
      </c>
      <c r="N12" s="4">
        <f t="shared" si="4"/>
        <v>38.637216680240456</v>
      </c>
      <c r="O12" s="2">
        <v>331609</v>
      </c>
      <c r="P12" s="4">
        <f t="shared" si="5"/>
        <v>25.838541548976966</v>
      </c>
      <c r="Q12" s="2">
        <v>3141908</v>
      </c>
      <c r="R12" s="4">
        <f t="shared" si="6"/>
        <v>97.7035267279213</v>
      </c>
      <c r="S12" s="2">
        <v>1263084</v>
      </c>
      <c r="T12" s="4">
        <f t="shared" si="7"/>
        <v>98.417860835646863</v>
      </c>
      <c r="U12" s="2">
        <v>3215757</v>
      </c>
      <c r="V12" s="4">
        <f t="shared" si="8"/>
        <v>100</v>
      </c>
      <c r="W12" s="2">
        <v>1283389</v>
      </c>
      <c r="X12" s="4">
        <f t="shared" si="9"/>
        <v>100</v>
      </c>
      <c r="Y12" s="2">
        <v>424857</v>
      </c>
    </row>
    <row r="13" spans="1:25" x14ac:dyDescent="0.25">
      <c r="A13" s="2">
        <v>3</v>
      </c>
      <c r="B13" s="3" t="s">
        <v>19</v>
      </c>
      <c r="C13" s="2">
        <v>443110</v>
      </c>
      <c r="D13" s="2">
        <v>178906</v>
      </c>
      <c r="E13" s="2">
        <v>253336</v>
      </c>
      <c r="F13" s="4">
        <f t="shared" si="0"/>
        <v>57.172259709778608</v>
      </c>
      <c r="G13" s="2">
        <v>96979</v>
      </c>
      <c r="H13" s="4">
        <f t="shared" si="1"/>
        <v>54.206678367410824</v>
      </c>
      <c r="I13" s="2">
        <v>95875</v>
      </c>
      <c r="J13" s="4">
        <f t="shared" si="2"/>
        <v>21.636839610931823</v>
      </c>
      <c r="K13" s="2">
        <v>28539</v>
      </c>
      <c r="L13" s="4">
        <f t="shared" si="3"/>
        <v>15.95195242194225</v>
      </c>
      <c r="M13" s="2">
        <v>425953</v>
      </c>
      <c r="N13" s="4">
        <f t="shared" si="4"/>
        <v>96.128049468529269</v>
      </c>
      <c r="O13" s="2">
        <v>170203</v>
      </c>
      <c r="P13" s="4">
        <f t="shared" si="5"/>
        <v>95.135434250388471</v>
      </c>
      <c r="Q13" s="2">
        <v>179576</v>
      </c>
      <c r="R13" s="4">
        <f t="shared" si="6"/>
        <v>40.526280156168895</v>
      </c>
      <c r="S13" s="2">
        <v>78088</v>
      </c>
      <c r="T13" s="4">
        <f t="shared" si="7"/>
        <v>43.647502040177521</v>
      </c>
      <c r="U13" s="2">
        <v>443110</v>
      </c>
      <c r="V13" s="4">
        <f t="shared" si="8"/>
        <v>100</v>
      </c>
      <c r="W13" s="2">
        <v>178906</v>
      </c>
      <c r="X13" s="4">
        <f t="shared" si="9"/>
        <v>100</v>
      </c>
      <c r="Y13" s="2">
        <v>3133</v>
      </c>
    </row>
    <row r="14" spans="1:25" x14ac:dyDescent="0.25">
      <c r="A14" s="2">
        <v>4</v>
      </c>
      <c r="B14" s="3" t="s">
        <v>20</v>
      </c>
      <c r="C14" s="2">
        <v>1155097</v>
      </c>
      <c r="D14" s="2">
        <v>456811</v>
      </c>
      <c r="E14" s="2">
        <v>687788</v>
      </c>
      <c r="F14" s="4">
        <f t="shared" si="0"/>
        <v>59.543743945313686</v>
      </c>
      <c r="G14" s="2">
        <v>240709</v>
      </c>
      <c r="H14" s="4">
        <f t="shared" si="1"/>
        <v>52.693345825735371</v>
      </c>
      <c r="I14" s="2">
        <v>428159</v>
      </c>
      <c r="J14" s="4">
        <f t="shared" si="2"/>
        <v>37.066930309748884</v>
      </c>
      <c r="K14" s="2">
        <v>146555</v>
      </c>
      <c r="L14" s="4">
        <f t="shared" si="3"/>
        <v>32.082195919100023</v>
      </c>
      <c r="M14" s="2">
        <v>496578</v>
      </c>
      <c r="N14" s="4">
        <f t="shared" si="4"/>
        <v>42.990155805096883</v>
      </c>
      <c r="O14" s="2">
        <v>149437</v>
      </c>
      <c r="P14" s="4">
        <f t="shared" si="5"/>
        <v>32.713091409795297</v>
      </c>
      <c r="Q14" s="2">
        <v>196915</v>
      </c>
      <c r="R14" s="4">
        <f t="shared" si="6"/>
        <v>17.04748605528367</v>
      </c>
      <c r="S14" s="2">
        <v>93268</v>
      </c>
      <c r="T14" s="4">
        <f t="shared" si="7"/>
        <v>20.417196608663101</v>
      </c>
      <c r="U14" s="2">
        <v>1155097</v>
      </c>
      <c r="V14" s="4">
        <f t="shared" si="8"/>
        <v>100</v>
      </c>
      <c r="W14" s="2">
        <v>456811</v>
      </c>
      <c r="X14" s="4">
        <f t="shared" si="9"/>
        <v>100</v>
      </c>
      <c r="Y14" s="2">
        <v>190</v>
      </c>
    </row>
    <row r="15" spans="1:25" x14ac:dyDescent="0.25">
      <c r="A15" s="2">
        <v>5</v>
      </c>
      <c r="B15" s="3" t="s">
        <v>21</v>
      </c>
      <c r="C15" s="2">
        <v>2185185</v>
      </c>
      <c r="D15" s="2">
        <v>792305</v>
      </c>
      <c r="E15" s="2">
        <v>1465703</v>
      </c>
      <c r="F15" s="4">
        <f t="shared" si="0"/>
        <v>67.074549752080486</v>
      </c>
      <c r="G15" s="2">
        <v>537932</v>
      </c>
      <c r="H15" s="4">
        <f t="shared" si="1"/>
        <v>67.894560806760012</v>
      </c>
      <c r="I15" s="2">
        <v>589016</v>
      </c>
      <c r="J15" s="4">
        <f t="shared" si="2"/>
        <v>26.954971775845067</v>
      </c>
      <c r="K15" s="2">
        <v>216262</v>
      </c>
      <c r="L15" s="4">
        <f t="shared" si="3"/>
        <v>27.295296634503124</v>
      </c>
      <c r="M15" s="2">
        <v>552232</v>
      </c>
      <c r="N15" s="4">
        <f t="shared" si="4"/>
        <v>25.27163603996916</v>
      </c>
      <c r="O15" s="2">
        <v>149182</v>
      </c>
      <c r="P15" s="4">
        <f t="shared" si="5"/>
        <v>18.828860098068294</v>
      </c>
      <c r="Q15" s="2">
        <v>1194749</v>
      </c>
      <c r="R15" s="4">
        <f t="shared" si="6"/>
        <v>54.674958870759227</v>
      </c>
      <c r="S15" s="2">
        <v>494852</v>
      </c>
      <c r="T15" s="4">
        <f t="shared" si="7"/>
        <v>62.457260777099734</v>
      </c>
      <c r="U15" s="2">
        <v>2185185</v>
      </c>
      <c r="V15" s="4">
        <f t="shared" si="8"/>
        <v>100</v>
      </c>
      <c r="W15" s="2">
        <v>792305</v>
      </c>
      <c r="X15" s="4">
        <f t="shared" si="9"/>
        <v>100</v>
      </c>
      <c r="Y15" s="2">
        <v>11702</v>
      </c>
    </row>
    <row r="16" spans="1:25" x14ac:dyDescent="0.25">
      <c r="A16" s="2">
        <v>6</v>
      </c>
      <c r="B16" s="3" t="s">
        <v>22</v>
      </c>
      <c r="C16" s="2">
        <v>928382</v>
      </c>
      <c r="D16" s="2">
        <v>355688</v>
      </c>
      <c r="E16" s="2">
        <v>467196</v>
      </c>
      <c r="F16" s="4">
        <f t="shared" si="0"/>
        <v>50.323681415624179</v>
      </c>
      <c r="G16" s="2">
        <v>146852</v>
      </c>
      <c r="H16" s="4">
        <f t="shared" si="1"/>
        <v>41.286745687231509</v>
      </c>
      <c r="I16" s="2">
        <v>156619</v>
      </c>
      <c r="J16" s="4">
        <f t="shared" si="2"/>
        <v>16.870103039481592</v>
      </c>
      <c r="K16" s="2">
        <v>41724</v>
      </c>
      <c r="L16" s="4">
        <f t="shared" si="3"/>
        <v>11.730505386743438</v>
      </c>
      <c r="M16" s="2">
        <v>821415</v>
      </c>
      <c r="N16" s="4">
        <f t="shared" si="4"/>
        <v>88.478126460874932</v>
      </c>
      <c r="O16" s="2">
        <v>299966</v>
      </c>
      <c r="P16" s="4">
        <f t="shared" si="5"/>
        <v>84.334023076404037</v>
      </c>
      <c r="Q16" s="2">
        <v>396829</v>
      </c>
      <c r="R16" s="4">
        <f t="shared" si="6"/>
        <v>42.744150575948261</v>
      </c>
      <c r="S16" s="2">
        <v>155596</v>
      </c>
      <c r="T16" s="4">
        <f t="shared" si="7"/>
        <v>43.745079957715745</v>
      </c>
      <c r="U16" s="2">
        <v>928382</v>
      </c>
      <c r="V16" s="4">
        <f t="shared" si="8"/>
        <v>100</v>
      </c>
      <c r="W16" s="2">
        <v>355688</v>
      </c>
      <c r="X16" s="4">
        <f t="shared" si="9"/>
        <v>100</v>
      </c>
      <c r="Y16" s="2">
        <v>39602</v>
      </c>
    </row>
    <row r="17" spans="1:25" x14ac:dyDescent="0.25">
      <c r="A17" s="2">
        <v>7</v>
      </c>
      <c r="B17" s="3" t="s">
        <v>23</v>
      </c>
      <c r="C17" s="2">
        <v>620373</v>
      </c>
      <c r="D17" s="2">
        <v>229582</v>
      </c>
      <c r="E17" s="2">
        <v>427494</v>
      </c>
      <c r="F17" s="4">
        <f t="shared" si="0"/>
        <v>68.90918850433529</v>
      </c>
      <c r="G17" s="2">
        <v>137215</v>
      </c>
      <c r="H17" s="4">
        <f t="shared" si="1"/>
        <v>59.767316253016354</v>
      </c>
      <c r="I17" s="2">
        <v>72190</v>
      </c>
      <c r="J17" s="4">
        <f t="shared" si="2"/>
        <v>11.636547689857553</v>
      </c>
      <c r="K17" s="2">
        <v>20628</v>
      </c>
      <c r="L17" s="4">
        <f t="shared" si="3"/>
        <v>8.9850249584026631</v>
      </c>
      <c r="M17" s="2">
        <v>345755</v>
      </c>
      <c r="N17" s="4">
        <f t="shared" si="4"/>
        <v>55.733405547952607</v>
      </c>
      <c r="O17" s="2">
        <v>101773</v>
      </c>
      <c r="P17" s="4">
        <f t="shared" si="5"/>
        <v>44.329694836703226</v>
      </c>
      <c r="Q17" s="2">
        <v>598993</v>
      </c>
      <c r="R17" s="4">
        <f t="shared" si="6"/>
        <v>96.55368625004634</v>
      </c>
      <c r="S17" s="2">
        <v>225635</v>
      </c>
      <c r="T17" s="4">
        <f t="shared" si="7"/>
        <v>98.280788563563348</v>
      </c>
      <c r="U17" s="2">
        <v>620373</v>
      </c>
      <c r="V17" s="4">
        <f t="shared" si="8"/>
        <v>100</v>
      </c>
      <c r="W17" s="2">
        <v>229582</v>
      </c>
      <c r="X17" s="4">
        <f t="shared" si="9"/>
        <v>100</v>
      </c>
      <c r="Y17" s="2">
        <v>299815</v>
      </c>
    </row>
    <row r="18" spans="1:25" x14ac:dyDescent="0.25">
      <c r="A18" s="2">
        <v>8</v>
      </c>
      <c r="B18" s="3" t="s">
        <v>24</v>
      </c>
      <c r="C18" s="2">
        <v>1434533</v>
      </c>
      <c r="D18" s="2">
        <v>504045</v>
      </c>
      <c r="E18" s="2">
        <v>1218707</v>
      </c>
      <c r="F18" s="4">
        <f t="shared" si="0"/>
        <v>84.954964437904181</v>
      </c>
      <c r="G18" s="2">
        <v>398189</v>
      </c>
      <c r="H18" s="4">
        <f t="shared" si="1"/>
        <v>78.998700512851045</v>
      </c>
      <c r="I18" s="2">
        <v>820679</v>
      </c>
      <c r="J18" s="4">
        <f t="shared" si="2"/>
        <v>57.208791990145926</v>
      </c>
      <c r="K18" s="2">
        <v>256818</v>
      </c>
      <c r="L18" s="4">
        <f t="shared" si="3"/>
        <v>50.951403148528406</v>
      </c>
      <c r="M18" s="2">
        <v>1038084</v>
      </c>
      <c r="N18" s="4">
        <f t="shared" si="4"/>
        <v>72.363898216353334</v>
      </c>
      <c r="O18" s="2">
        <v>302881</v>
      </c>
      <c r="P18" s="4">
        <f t="shared" si="5"/>
        <v>60.090071322996948</v>
      </c>
      <c r="Q18" s="2">
        <v>997088</v>
      </c>
      <c r="R18" s="4">
        <f t="shared" si="6"/>
        <v>69.50610407707596</v>
      </c>
      <c r="S18" s="2">
        <v>350247</v>
      </c>
      <c r="T18" s="4">
        <f t="shared" si="7"/>
        <v>69.487248162366456</v>
      </c>
      <c r="U18" s="2">
        <v>1434533</v>
      </c>
      <c r="V18" s="4">
        <f t="shared" si="8"/>
        <v>100</v>
      </c>
      <c r="W18" s="2">
        <v>504045</v>
      </c>
      <c r="X18" s="4">
        <f t="shared" si="9"/>
        <v>100</v>
      </c>
      <c r="Y18" s="2">
        <v>88058</v>
      </c>
    </row>
    <row r="19" spans="1:25" x14ac:dyDescent="0.25">
      <c r="A19" s="2">
        <v>9</v>
      </c>
      <c r="B19" s="3" t="s">
        <v>25</v>
      </c>
      <c r="C19" s="2">
        <v>163945</v>
      </c>
      <c r="D19" s="2">
        <v>47041</v>
      </c>
      <c r="E19" s="2">
        <v>82543</v>
      </c>
      <c r="F19" s="4">
        <f t="shared" si="0"/>
        <v>50.347982555125192</v>
      </c>
      <c r="G19" s="2">
        <v>16748</v>
      </c>
      <c r="H19" s="4">
        <f t="shared" si="1"/>
        <v>35.602984630428772</v>
      </c>
      <c r="I19" s="2">
        <v>15287</v>
      </c>
      <c r="J19" s="4">
        <f t="shared" si="2"/>
        <v>9.3244685717771194</v>
      </c>
      <c r="K19" s="2">
        <v>7196</v>
      </c>
      <c r="L19" s="4">
        <f t="shared" si="3"/>
        <v>15.297293850045705</v>
      </c>
      <c r="M19" s="2">
        <v>22363</v>
      </c>
      <c r="N19" s="4">
        <f t="shared" si="4"/>
        <v>13.640550184513097</v>
      </c>
      <c r="O19" s="2">
        <v>7536</v>
      </c>
      <c r="P19" s="4">
        <f t="shared" si="5"/>
        <v>16.020067600603731</v>
      </c>
      <c r="Q19" s="2">
        <v>85161</v>
      </c>
      <c r="R19" s="4">
        <f t="shared" si="6"/>
        <v>51.944859556558598</v>
      </c>
      <c r="S19" s="2">
        <v>22869</v>
      </c>
      <c r="T19" s="4">
        <f t="shared" si="7"/>
        <v>48.6150379456219</v>
      </c>
      <c r="U19" s="2">
        <v>163945</v>
      </c>
      <c r="V19" s="4">
        <f t="shared" si="8"/>
        <v>100</v>
      </c>
      <c r="W19" s="2">
        <v>47041</v>
      </c>
      <c r="X19" s="4">
        <f t="shared" si="9"/>
        <v>100</v>
      </c>
      <c r="Y19" s="2">
        <v>0</v>
      </c>
    </row>
    <row r="20" spans="1:25" x14ac:dyDescent="0.25">
      <c r="A20" s="2">
        <v>10</v>
      </c>
      <c r="B20" s="3" t="s">
        <v>26</v>
      </c>
      <c r="C20" s="2">
        <v>2750764</v>
      </c>
      <c r="D20" s="2">
        <v>1017887</v>
      </c>
      <c r="E20" s="2">
        <v>2065686</v>
      </c>
      <c r="F20" s="4">
        <f t="shared" si="0"/>
        <v>75.094991791371413</v>
      </c>
      <c r="G20" s="2">
        <v>671306</v>
      </c>
      <c r="H20" s="4">
        <f t="shared" si="1"/>
        <v>65.950935614660565</v>
      </c>
      <c r="I20" s="2">
        <v>279966</v>
      </c>
      <c r="J20" s="4">
        <f t="shared" si="2"/>
        <v>10.177754253000257</v>
      </c>
      <c r="K20" s="2">
        <v>80812</v>
      </c>
      <c r="L20" s="4">
        <f t="shared" si="3"/>
        <v>7.9391916784476075</v>
      </c>
      <c r="M20" s="2">
        <v>1002029</v>
      </c>
      <c r="N20" s="4">
        <f t="shared" si="4"/>
        <v>36.427298016114797</v>
      </c>
      <c r="O20" s="2">
        <v>254612</v>
      </c>
      <c r="P20" s="4">
        <f t="shared" si="5"/>
        <v>25.013778543197823</v>
      </c>
      <c r="Q20" s="2">
        <v>2661644</v>
      </c>
      <c r="R20" s="4">
        <f t="shared" si="6"/>
        <v>96.760172810172008</v>
      </c>
      <c r="S20" s="2">
        <v>990265</v>
      </c>
      <c r="T20" s="4">
        <f t="shared" si="7"/>
        <v>97.28633924983815</v>
      </c>
      <c r="U20" s="2">
        <v>2750764</v>
      </c>
      <c r="V20" s="4">
        <f t="shared" si="8"/>
        <v>100</v>
      </c>
      <c r="W20" s="2">
        <v>1017887</v>
      </c>
      <c r="X20" s="4">
        <f t="shared" si="9"/>
        <v>100</v>
      </c>
      <c r="Y20" s="2">
        <v>37094</v>
      </c>
    </row>
    <row r="21" spans="1:25" x14ac:dyDescent="0.25">
      <c r="A21" s="2">
        <v>11</v>
      </c>
      <c r="B21" s="3" t="s">
        <v>27</v>
      </c>
      <c r="C21" s="2">
        <v>596904</v>
      </c>
      <c r="D21" s="2">
        <v>243228</v>
      </c>
      <c r="E21" s="2">
        <v>350639</v>
      </c>
      <c r="F21" s="4">
        <f t="shared" si="0"/>
        <v>58.742946939541362</v>
      </c>
      <c r="G21" s="2">
        <v>130747</v>
      </c>
      <c r="H21" s="4">
        <f t="shared" si="1"/>
        <v>53.754913085664477</v>
      </c>
      <c r="I21" s="2">
        <v>40429</v>
      </c>
      <c r="J21" s="4">
        <f t="shared" si="2"/>
        <v>6.7731159449425702</v>
      </c>
      <c r="K21" s="2">
        <v>11818</v>
      </c>
      <c r="L21" s="4">
        <f t="shared" si="3"/>
        <v>4.8588155968885163</v>
      </c>
      <c r="M21" s="2">
        <v>484143</v>
      </c>
      <c r="N21" s="4">
        <f t="shared" si="4"/>
        <v>81.109022556390968</v>
      </c>
      <c r="O21" s="2">
        <v>183833</v>
      </c>
      <c r="P21" s="4">
        <f t="shared" si="5"/>
        <v>75.580525268472371</v>
      </c>
      <c r="Q21" s="2">
        <v>585106</v>
      </c>
      <c r="R21" s="4">
        <f t="shared" si="6"/>
        <v>98.02346776030987</v>
      </c>
      <c r="S21" s="2">
        <v>240716</v>
      </c>
      <c r="T21" s="4">
        <f t="shared" si="7"/>
        <v>98.967224168270093</v>
      </c>
      <c r="U21" s="2">
        <v>596904</v>
      </c>
      <c r="V21" s="4">
        <f t="shared" si="8"/>
        <v>100</v>
      </c>
      <c r="W21" s="2">
        <v>243228</v>
      </c>
      <c r="X21" s="4">
        <f t="shared" si="9"/>
        <v>100</v>
      </c>
      <c r="Y21" s="2">
        <v>2388</v>
      </c>
    </row>
    <row r="22" spans="1:25" ht="17.25" x14ac:dyDescent="0.3">
      <c r="A22" s="30" t="s">
        <v>28</v>
      </c>
      <c r="B22" s="31"/>
      <c r="C22" s="5">
        <f>SUM(C11:C21)</f>
        <v>27316379</v>
      </c>
      <c r="D22" s="5">
        <f>SUM(D11:D21)</f>
        <v>10819350</v>
      </c>
      <c r="E22" s="5">
        <f>SUM(E11:E21)</f>
        <v>18735802</v>
      </c>
      <c r="F22" s="6">
        <f t="shared" si="0"/>
        <v>68.588160971115528</v>
      </c>
      <c r="G22" s="5">
        <f>SUM(G11:G21)</f>
        <v>6729210</v>
      </c>
      <c r="H22" s="6">
        <f t="shared" si="1"/>
        <v>62.196065382855714</v>
      </c>
      <c r="I22" s="5">
        <f>SUM(I11:I21)</f>
        <v>4029375</v>
      </c>
      <c r="J22" s="6">
        <f t="shared" si="2"/>
        <v>14.75076546565707</v>
      </c>
      <c r="K22" s="5">
        <f>SUM(K11:K21)</f>
        <v>1238469</v>
      </c>
      <c r="L22" s="6">
        <f t="shared" si="3"/>
        <v>11.446796711447545</v>
      </c>
      <c r="M22" s="5">
        <f>SUM(M11:M21)</f>
        <v>13860480</v>
      </c>
      <c r="N22" s="6">
        <f t="shared" si="4"/>
        <v>50.740546541692076</v>
      </c>
      <c r="O22" s="5">
        <f>SUM(O11:O21)</f>
        <v>4017617</v>
      </c>
      <c r="P22" s="6">
        <f t="shared" si="5"/>
        <v>37.133626326905031</v>
      </c>
      <c r="Q22" s="5">
        <f>SUM(Q11:Q21)</f>
        <v>21891746</v>
      </c>
      <c r="R22" s="6">
        <f t="shared" si="6"/>
        <v>80.141463844823647</v>
      </c>
      <c r="S22" s="5">
        <f>SUM(S11:S21)</f>
        <v>8923616</v>
      </c>
      <c r="T22" s="6">
        <f t="shared" si="7"/>
        <v>82.478300452430148</v>
      </c>
      <c r="U22" s="5">
        <f>SUM(U11:U21)</f>
        <v>27316379</v>
      </c>
      <c r="V22" s="6">
        <f t="shared" si="8"/>
        <v>100</v>
      </c>
      <c r="W22" s="5">
        <f>SUM(W11:W21)</f>
        <v>10819350</v>
      </c>
      <c r="X22" s="6">
        <f t="shared" si="9"/>
        <v>100</v>
      </c>
      <c r="Y22" s="5">
        <f>SUM(Y11:Y21)</f>
        <v>17031254</v>
      </c>
    </row>
    <row r="23" spans="1:25" ht="19.5" x14ac:dyDescent="0.4">
      <c r="A23" s="1"/>
      <c r="F23" s="9"/>
      <c r="J23" s="9"/>
      <c r="N23" s="9"/>
      <c r="R23" s="9"/>
    </row>
    <row r="24" spans="1:25" x14ac:dyDescent="0.25">
      <c r="A24" s="2">
        <v>12</v>
      </c>
      <c r="B24" s="3" t="s">
        <v>29</v>
      </c>
      <c r="C24" s="2">
        <v>13768725</v>
      </c>
      <c r="D24" s="2">
        <v>0</v>
      </c>
      <c r="E24" s="2">
        <v>0</v>
      </c>
      <c r="F24" s="4">
        <f>(E24/C24)*100</f>
        <v>0</v>
      </c>
      <c r="G24" s="2">
        <v>0</v>
      </c>
      <c r="H24" s="4" t="e">
        <f>(G24/D24)*100</f>
        <v>#DIV/0!</v>
      </c>
      <c r="I24" s="2">
        <v>0</v>
      </c>
      <c r="J24" s="4">
        <f>(I24/C24)*100</f>
        <v>0</v>
      </c>
      <c r="K24" s="2">
        <v>0</v>
      </c>
      <c r="L24" s="4" t="e">
        <f>(K24/D24)*100</f>
        <v>#DIV/0!</v>
      </c>
      <c r="M24" s="2">
        <v>0</v>
      </c>
      <c r="N24" s="4">
        <f>(M24/C24)*100</f>
        <v>0</v>
      </c>
      <c r="O24" s="2">
        <v>0</v>
      </c>
      <c r="P24" s="4" t="e">
        <f>(O24/D24)*100</f>
        <v>#DIV/0!</v>
      </c>
      <c r="Q24" s="2">
        <v>0</v>
      </c>
      <c r="R24" s="4">
        <f>(Q24/C24)*100</f>
        <v>0</v>
      </c>
      <c r="S24" s="2">
        <v>0</v>
      </c>
      <c r="T24" s="4" t="e">
        <f>(S24/D24)*100</f>
        <v>#DIV/0!</v>
      </c>
      <c r="U24" s="2">
        <v>13768725</v>
      </c>
      <c r="V24" s="4">
        <f>(U24/C24)*100</f>
        <v>100</v>
      </c>
      <c r="W24" s="2">
        <v>0</v>
      </c>
      <c r="X24" s="4" t="e">
        <f>(W24/D24)*100</f>
        <v>#DIV/0!</v>
      </c>
      <c r="Y24" s="2">
        <v>636799</v>
      </c>
    </row>
    <row r="25" spans="1:25" ht="17.25" x14ac:dyDescent="0.3">
      <c r="A25" s="30" t="s">
        <v>28</v>
      </c>
      <c r="B25" s="31"/>
      <c r="C25" s="5">
        <f>SUM(C24:C24)</f>
        <v>13768725</v>
      </c>
      <c r="D25" s="5">
        <f>SUM(D24:D24)</f>
        <v>0</v>
      </c>
      <c r="E25" s="5">
        <f>SUM(E24:E24)</f>
        <v>0</v>
      </c>
      <c r="F25" s="6">
        <f>(E25/C25)*100</f>
        <v>0</v>
      </c>
      <c r="G25" s="5">
        <f>SUM(G24:G24)</f>
        <v>0</v>
      </c>
      <c r="H25" s="6" t="e">
        <f>(G25/D25)*100</f>
        <v>#DIV/0!</v>
      </c>
      <c r="I25" s="5">
        <f>SUM(I24:I24)</f>
        <v>0</v>
      </c>
      <c r="J25" s="6">
        <f>(I25/C25)*100</f>
        <v>0</v>
      </c>
      <c r="K25" s="5">
        <f>SUM(K24:K24)</f>
        <v>0</v>
      </c>
      <c r="L25" s="6" t="e">
        <f>(K25/D25)*100</f>
        <v>#DIV/0!</v>
      </c>
      <c r="M25" s="5">
        <f>SUM(M24:M24)</f>
        <v>0</v>
      </c>
      <c r="N25" s="6">
        <f>(M25/C25)*100</f>
        <v>0</v>
      </c>
      <c r="O25" s="5">
        <f>SUM(O24:O24)</f>
        <v>0</v>
      </c>
      <c r="P25" s="6" t="e">
        <f>(O25/D25)*100</f>
        <v>#DIV/0!</v>
      </c>
      <c r="Q25" s="5">
        <f>SUM(Q24:Q24)</f>
        <v>0</v>
      </c>
      <c r="R25" s="6">
        <f>(Q25/C25)*100</f>
        <v>0</v>
      </c>
      <c r="S25" s="5">
        <f>SUM(S24:S24)</f>
        <v>0</v>
      </c>
      <c r="T25" s="6" t="e">
        <f>(S25/D25)*100</f>
        <v>#DIV/0!</v>
      </c>
      <c r="U25" s="5">
        <f>SUM(U24:U24)</f>
        <v>13768725</v>
      </c>
      <c r="V25" s="6">
        <f>(U25/C25)*100</f>
        <v>100</v>
      </c>
      <c r="W25" s="5">
        <f>SUM(W24:W24)</f>
        <v>0</v>
      </c>
      <c r="X25" s="6" t="e">
        <f>(W25/D25)*100</f>
        <v>#DIV/0!</v>
      </c>
      <c r="Y25" s="5">
        <f>SUM(Y24:Y24)</f>
        <v>636799</v>
      </c>
    </row>
    <row r="26" spans="1:25" ht="18.75" x14ac:dyDescent="0.4">
      <c r="A26" s="18"/>
      <c r="B26" s="18"/>
      <c r="C26" s="18">
        <f>C22+C25</f>
        <v>41085104</v>
      </c>
      <c r="D26" s="18">
        <f t="shared" ref="D26:Y26" si="10">D22+D25</f>
        <v>10819350</v>
      </c>
      <c r="E26" s="18">
        <f t="shared" si="10"/>
        <v>18735802</v>
      </c>
      <c r="F26" s="19">
        <f t="shared" si="10"/>
        <v>68.588160971115528</v>
      </c>
      <c r="G26" s="18">
        <f t="shared" si="10"/>
        <v>6729210</v>
      </c>
      <c r="H26" s="18" t="e">
        <f t="shared" si="10"/>
        <v>#DIV/0!</v>
      </c>
      <c r="I26" s="18">
        <f t="shared" si="10"/>
        <v>4029375</v>
      </c>
      <c r="J26" s="19">
        <f t="shared" si="10"/>
        <v>14.75076546565707</v>
      </c>
      <c r="K26" s="18">
        <f t="shared" si="10"/>
        <v>1238469</v>
      </c>
      <c r="L26" s="18" t="e">
        <f t="shared" si="10"/>
        <v>#DIV/0!</v>
      </c>
      <c r="M26" s="18">
        <f t="shared" si="10"/>
        <v>13860480</v>
      </c>
      <c r="N26" s="19">
        <f t="shared" si="10"/>
        <v>50.740546541692076</v>
      </c>
      <c r="O26" s="18">
        <f t="shared" si="10"/>
        <v>4017617</v>
      </c>
      <c r="P26" s="18" t="e">
        <f t="shared" si="10"/>
        <v>#DIV/0!</v>
      </c>
      <c r="Q26" s="18">
        <f t="shared" si="10"/>
        <v>21891746</v>
      </c>
      <c r="R26" s="19">
        <f t="shared" si="10"/>
        <v>80.141463844823647</v>
      </c>
      <c r="S26" s="18">
        <f t="shared" si="10"/>
        <v>8923616</v>
      </c>
      <c r="T26" s="18" t="e">
        <f t="shared" si="10"/>
        <v>#DIV/0!</v>
      </c>
      <c r="U26" s="18">
        <f t="shared" si="10"/>
        <v>41085104</v>
      </c>
      <c r="V26" s="18">
        <v>100</v>
      </c>
      <c r="W26" s="18">
        <f t="shared" si="10"/>
        <v>10819350</v>
      </c>
      <c r="X26" s="18" t="e">
        <f t="shared" si="10"/>
        <v>#DIV/0!</v>
      </c>
      <c r="Y26" s="18">
        <f t="shared" si="10"/>
        <v>17668053</v>
      </c>
    </row>
    <row r="27" spans="1:25" x14ac:dyDescent="0.25">
      <c r="A27" s="2">
        <v>13</v>
      </c>
      <c r="B27" s="3" t="s">
        <v>30</v>
      </c>
      <c r="C27" s="2">
        <v>4536639</v>
      </c>
      <c r="D27" s="2">
        <v>2121916</v>
      </c>
      <c r="E27" s="2">
        <v>1559797</v>
      </c>
      <c r="F27" s="4">
        <f>(E27/C27)*100</f>
        <v>34.382215556494579</v>
      </c>
      <c r="G27" s="2">
        <v>675039</v>
      </c>
      <c r="H27" s="4">
        <f>(G27/D27)*100</f>
        <v>31.812710776486913</v>
      </c>
      <c r="I27" s="2">
        <v>13413</v>
      </c>
      <c r="J27" s="4">
        <f>(I27/C27)*100</f>
        <v>0.2956594077686146</v>
      </c>
      <c r="K27" s="2">
        <v>3541</v>
      </c>
      <c r="L27" s="4">
        <f>(K27/D27)*100</f>
        <v>0.16687748242626005</v>
      </c>
      <c r="M27" s="2">
        <v>765119</v>
      </c>
      <c r="N27" s="4">
        <f>(M27/C27)*100</f>
        <v>16.865326952398018</v>
      </c>
      <c r="O27" s="2">
        <v>206968</v>
      </c>
      <c r="P27" s="4">
        <f>(O27/D27)*100</f>
        <v>9.7538262589094007</v>
      </c>
      <c r="Q27" s="2">
        <v>4400327</v>
      </c>
      <c r="R27" s="4">
        <f>(Q27/C27)*100</f>
        <v>96.995308641485465</v>
      </c>
      <c r="S27" s="2">
        <v>2089629</v>
      </c>
      <c r="T27" s="4">
        <f>(S27/D27)*100</f>
        <v>98.47840348062789</v>
      </c>
      <c r="U27" s="2">
        <v>4536639</v>
      </c>
      <c r="V27" s="4">
        <f>(U27/C27)*100</f>
        <v>100</v>
      </c>
      <c r="W27" s="2">
        <v>2121916</v>
      </c>
      <c r="X27" s="4">
        <f>(W27/D27)*100</f>
        <v>100</v>
      </c>
      <c r="Y27" s="2">
        <v>747638</v>
      </c>
    </row>
    <row r="28" spans="1:25" ht="17.25" x14ac:dyDescent="0.3">
      <c r="A28" s="30" t="s">
        <v>28</v>
      </c>
      <c r="B28" s="31"/>
      <c r="C28" s="5">
        <f>SUM(C27:C27)</f>
        <v>4536639</v>
      </c>
      <c r="D28" s="5">
        <f>SUM(D27:D27)</f>
        <v>2121916</v>
      </c>
      <c r="E28" s="5">
        <f>SUM(E27:E27)</f>
        <v>1559797</v>
      </c>
      <c r="F28" s="6">
        <f>(E28/C28)*100</f>
        <v>34.382215556494579</v>
      </c>
      <c r="G28" s="5">
        <f>SUM(G27:G27)</f>
        <v>675039</v>
      </c>
      <c r="H28" s="6">
        <f>(G28/D28)*100</f>
        <v>31.812710776486913</v>
      </c>
      <c r="I28" s="5">
        <f>SUM(I27:I27)</f>
        <v>13413</v>
      </c>
      <c r="J28" s="6">
        <f>(I28/C28)*100</f>
        <v>0.2956594077686146</v>
      </c>
      <c r="K28" s="5">
        <f>SUM(K27:K27)</f>
        <v>3541</v>
      </c>
      <c r="L28" s="6">
        <f>(K28/D28)*100</f>
        <v>0.16687748242626005</v>
      </c>
      <c r="M28" s="5">
        <f>SUM(M27:M27)</f>
        <v>765119</v>
      </c>
      <c r="N28" s="6">
        <f>(M28/C28)*100</f>
        <v>16.865326952398018</v>
      </c>
      <c r="O28" s="5">
        <f>SUM(O27:O27)</f>
        <v>206968</v>
      </c>
      <c r="P28" s="6">
        <f>(O28/D28)*100</f>
        <v>9.7538262589094007</v>
      </c>
      <c r="Q28" s="5">
        <f>SUM(Q27:Q27)</f>
        <v>4400327</v>
      </c>
      <c r="R28" s="6">
        <f>(Q28/C28)*100</f>
        <v>96.995308641485465</v>
      </c>
      <c r="S28" s="5">
        <f>SUM(S27:S27)</f>
        <v>2089629</v>
      </c>
      <c r="T28" s="6">
        <f>(S28/D28)*100</f>
        <v>98.47840348062789</v>
      </c>
      <c r="U28" s="5">
        <f>SUM(U27:U27)</f>
        <v>4536639</v>
      </c>
      <c r="V28" s="6">
        <f>(U28/C28)*100</f>
        <v>100</v>
      </c>
      <c r="W28" s="5">
        <f>SUM(W27:W27)</f>
        <v>2121916</v>
      </c>
      <c r="X28" s="6">
        <f>(W28/D28)*100</f>
        <v>100</v>
      </c>
      <c r="Y28" s="5">
        <f>SUM(Y27:Y27)</f>
        <v>747638</v>
      </c>
    </row>
    <row r="29" spans="1:25" ht="19.5" x14ac:dyDescent="0.4">
      <c r="A29" s="1"/>
      <c r="F29" s="9"/>
      <c r="J29" s="9"/>
      <c r="N29" s="9"/>
      <c r="R29" s="9"/>
    </row>
    <row r="30" spans="1:25" x14ac:dyDescent="0.25">
      <c r="A30" s="2">
        <v>14</v>
      </c>
      <c r="B30" s="3" t="s">
        <v>31</v>
      </c>
      <c r="C30" s="2">
        <v>1913654</v>
      </c>
      <c r="D30" s="2">
        <v>464997</v>
      </c>
      <c r="E30" s="2">
        <v>1815805</v>
      </c>
      <c r="F30" s="4">
        <f t="shared" ref="F30:F51" si="11">(E30/C30)*100</f>
        <v>94.886797717873762</v>
      </c>
      <c r="G30" s="2">
        <v>436476</v>
      </c>
      <c r="H30" s="4">
        <f t="shared" ref="H30:H51" si="12">(G30/D30)*100</f>
        <v>93.866412041368008</v>
      </c>
      <c r="I30" s="2">
        <v>489784</v>
      </c>
      <c r="J30" s="4">
        <f t="shared" ref="J30:J51" si="13">(I30/C30)*100</f>
        <v>25.594177421832786</v>
      </c>
      <c r="K30" s="2">
        <v>122707</v>
      </c>
      <c r="L30" s="4">
        <f t="shared" ref="L30:L51" si="14">(K30/D30)*100</f>
        <v>26.388772400682154</v>
      </c>
      <c r="M30" s="2">
        <v>1447082</v>
      </c>
      <c r="N30" s="4">
        <f t="shared" ref="N30:N51" si="15">(M30/C30)*100</f>
        <v>75.618790021602649</v>
      </c>
      <c r="O30" s="2">
        <v>335770</v>
      </c>
      <c r="P30" s="4">
        <f t="shared" ref="P30:P51" si="16">(O30/D30)*100</f>
        <v>72.209068015492576</v>
      </c>
      <c r="Q30" s="2">
        <v>635021</v>
      </c>
      <c r="R30" s="4">
        <f t="shared" ref="R30:R51" si="17">(Q30/C30)*100</f>
        <v>33.183689423479898</v>
      </c>
      <c r="S30" s="2">
        <v>155924</v>
      </c>
      <c r="T30" s="4">
        <f t="shared" ref="T30:T51" si="18">(S30/D30)*100</f>
        <v>33.532259347909772</v>
      </c>
      <c r="U30" s="2">
        <v>1913654</v>
      </c>
      <c r="V30" s="4">
        <f t="shared" ref="V30:V51" si="19">(U30/C30)*100</f>
        <v>100</v>
      </c>
      <c r="W30" s="2">
        <v>464997</v>
      </c>
      <c r="X30" s="4">
        <f t="shared" ref="X30:X51" si="20">(W30/D30)*100</f>
        <v>100</v>
      </c>
      <c r="Y30" s="2">
        <v>473063</v>
      </c>
    </row>
    <row r="31" spans="1:25" x14ac:dyDescent="0.25">
      <c r="A31" s="2">
        <v>15</v>
      </c>
      <c r="B31" s="3" t="s">
        <v>32</v>
      </c>
      <c r="C31" s="2">
        <v>12754</v>
      </c>
      <c r="D31" s="2">
        <v>3364</v>
      </c>
      <c r="E31" s="2">
        <v>8790</v>
      </c>
      <c r="F31" s="4">
        <f t="shared" si="11"/>
        <v>68.919554649521714</v>
      </c>
      <c r="G31" s="2">
        <v>2378</v>
      </c>
      <c r="H31" s="4">
        <f t="shared" si="12"/>
        <v>70.689655172413794</v>
      </c>
      <c r="I31" s="2">
        <v>8861</v>
      </c>
      <c r="J31" s="4">
        <f t="shared" si="13"/>
        <v>69.476242747373377</v>
      </c>
      <c r="K31" s="2">
        <v>2471</v>
      </c>
      <c r="L31" s="4">
        <f t="shared" si="14"/>
        <v>73.454221165279435</v>
      </c>
      <c r="M31" s="2">
        <v>10093</v>
      </c>
      <c r="N31" s="4">
        <f t="shared" si="15"/>
        <v>79.135957346714761</v>
      </c>
      <c r="O31" s="2">
        <v>2652</v>
      </c>
      <c r="P31" s="4">
        <f t="shared" si="16"/>
        <v>78.834720570749113</v>
      </c>
      <c r="Q31" s="2">
        <v>12471</v>
      </c>
      <c r="R31" s="4">
        <f t="shared" si="17"/>
        <v>97.781088286027924</v>
      </c>
      <c r="S31" s="2">
        <v>3305</v>
      </c>
      <c r="T31" s="4">
        <f t="shared" si="18"/>
        <v>98.246135552913188</v>
      </c>
      <c r="U31" s="2">
        <v>12754</v>
      </c>
      <c r="V31" s="4">
        <f t="shared" si="19"/>
        <v>100</v>
      </c>
      <c r="W31" s="2">
        <v>3364</v>
      </c>
      <c r="X31" s="4">
        <f t="shared" si="20"/>
        <v>100</v>
      </c>
      <c r="Y31" s="2">
        <v>0</v>
      </c>
    </row>
    <row r="32" spans="1:25" x14ac:dyDescent="0.25">
      <c r="A32" s="2">
        <v>16</v>
      </c>
      <c r="B32" s="3" t="s">
        <v>33</v>
      </c>
      <c r="C32" s="2">
        <v>26696</v>
      </c>
      <c r="D32" s="2">
        <v>6851</v>
      </c>
      <c r="E32" s="2">
        <v>26642</v>
      </c>
      <c r="F32" s="4">
        <f t="shared" si="11"/>
        <v>99.797722505244238</v>
      </c>
      <c r="G32" s="2">
        <v>6840</v>
      </c>
      <c r="H32" s="4">
        <f t="shared" si="12"/>
        <v>99.839439497883518</v>
      </c>
      <c r="I32" s="2">
        <v>18601</v>
      </c>
      <c r="J32" s="4">
        <f t="shared" si="13"/>
        <v>69.677105184297275</v>
      </c>
      <c r="K32" s="2">
        <v>4225</v>
      </c>
      <c r="L32" s="4">
        <f t="shared" si="14"/>
        <v>61.669829222011387</v>
      </c>
      <c r="M32" s="2">
        <v>19089</v>
      </c>
      <c r="N32" s="4">
        <f t="shared" si="15"/>
        <v>71.50509439616421</v>
      </c>
      <c r="O32" s="2">
        <v>4353</v>
      </c>
      <c r="P32" s="4">
        <f t="shared" si="16"/>
        <v>63.538169610275872</v>
      </c>
      <c r="Q32" s="2">
        <v>7297</v>
      </c>
      <c r="R32" s="4">
        <f t="shared" si="17"/>
        <v>27.333682948756366</v>
      </c>
      <c r="S32" s="2">
        <v>1674</v>
      </c>
      <c r="T32" s="4">
        <f t="shared" si="18"/>
        <v>24.434389140271492</v>
      </c>
      <c r="U32" s="2">
        <v>26696</v>
      </c>
      <c r="V32" s="4">
        <f t="shared" si="19"/>
        <v>100</v>
      </c>
      <c r="W32" s="2">
        <v>6851</v>
      </c>
      <c r="X32" s="4">
        <f t="shared" si="20"/>
        <v>100</v>
      </c>
      <c r="Y32" s="2">
        <v>0</v>
      </c>
    </row>
    <row r="33" spans="1:25" x14ac:dyDescent="0.25">
      <c r="A33" s="2">
        <v>17</v>
      </c>
      <c r="B33" s="3" t="s">
        <v>34</v>
      </c>
      <c r="C33" s="2">
        <v>90436</v>
      </c>
      <c r="D33" s="2">
        <v>25031</v>
      </c>
      <c r="E33" s="2">
        <v>71780</v>
      </c>
      <c r="F33" s="4">
        <f t="shared" si="11"/>
        <v>79.371046928214426</v>
      </c>
      <c r="G33" s="2">
        <v>19682</v>
      </c>
      <c r="H33" s="4">
        <f t="shared" si="12"/>
        <v>78.630498182254001</v>
      </c>
      <c r="I33" s="2">
        <v>85728</v>
      </c>
      <c r="J33" s="4">
        <f t="shared" si="13"/>
        <v>94.794108540846565</v>
      </c>
      <c r="K33" s="2">
        <v>23503</v>
      </c>
      <c r="L33" s="4">
        <f t="shared" si="14"/>
        <v>93.895569493827651</v>
      </c>
      <c r="M33" s="2">
        <v>34502</v>
      </c>
      <c r="N33" s="4">
        <f t="shared" si="15"/>
        <v>38.150736432394176</v>
      </c>
      <c r="O33" s="2">
        <v>7400</v>
      </c>
      <c r="P33" s="4">
        <f t="shared" si="16"/>
        <v>29.563341456593822</v>
      </c>
      <c r="Q33" s="2">
        <v>0</v>
      </c>
      <c r="R33" s="4">
        <f t="shared" si="17"/>
        <v>0</v>
      </c>
      <c r="S33" s="2">
        <v>0</v>
      </c>
      <c r="T33" s="4">
        <f t="shared" si="18"/>
        <v>0</v>
      </c>
      <c r="U33" s="2">
        <v>90436</v>
      </c>
      <c r="V33" s="4">
        <f t="shared" si="19"/>
        <v>100</v>
      </c>
      <c r="W33" s="2">
        <v>25031</v>
      </c>
      <c r="X33" s="4">
        <f t="shared" si="20"/>
        <v>100</v>
      </c>
      <c r="Y33" s="2">
        <v>17394</v>
      </c>
    </row>
    <row r="34" spans="1:25" x14ac:dyDescent="0.25">
      <c r="A34" s="2">
        <v>18</v>
      </c>
      <c r="B34" s="3" t="s">
        <v>35</v>
      </c>
      <c r="C34" s="2">
        <v>7583</v>
      </c>
      <c r="D34" s="2">
        <v>2739</v>
      </c>
      <c r="E34" s="2">
        <v>7583</v>
      </c>
      <c r="F34" s="4">
        <f t="shared" si="11"/>
        <v>100</v>
      </c>
      <c r="G34" s="2">
        <v>2739</v>
      </c>
      <c r="H34" s="4">
        <f t="shared" si="12"/>
        <v>100</v>
      </c>
      <c r="I34" s="2">
        <v>7583</v>
      </c>
      <c r="J34" s="4">
        <f t="shared" si="13"/>
        <v>100</v>
      </c>
      <c r="K34" s="2">
        <v>2739</v>
      </c>
      <c r="L34" s="4">
        <f t="shared" si="14"/>
        <v>100</v>
      </c>
      <c r="M34" s="2">
        <v>7583</v>
      </c>
      <c r="N34" s="4">
        <f t="shared" si="15"/>
        <v>100</v>
      </c>
      <c r="O34" s="2">
        <v>2739</v>
      </c>
      <c r="P34" s="4">
        <f t="shared" si="16"/>
        <v>100</v>
      </c>
      <c r="Q34" s="2">
        <v>0</v>
      </c>
      <c r="R34" s="4">
        <f t="shared" si="17"/>
        <v>0</v>
      </c>
      <c r="S34" s="2">
        <v>0</v>
      </c>
      <c r="T34" s="4">
        <f t="shared" si="18"/>
        <v>0</v>
      </c>
      <c r="U34" s="2">
        <v>7583</v>
      </c>
      <c r="V34" s="4">
        <f t="shared" si="19"/>
        <v>100</v>
      </c>
      <c r="W34" s="2">
        <v>2739</v>
      </c>
      <c r="X34" s="4">
        <f t="shared" si="20"/>
        <v>100</v>
      </c>
      <c r="Y34" s="2">
        <v>0</v>
      </c>
    </row>
    <row r="35" spans="1:25" x14ac:dyDescent="0.25">
      <c r="A35" s="2">
        <v>19</v>
      </c>
      <c r="B35" s="3" t="s">
        <v>36</v>
      </c>
      <c r="C35" s="2">
        <v>244169</v>
      </c>
      <c r="D35" s="2">
        <v>61953</v>
      </c>
      <c r="E35" s="2">
        <v>214355</v>
      </c>
      <c r="F35" s="4">
        <f t="shared" si="11"/>
        <v>87.789604740978589</v>
      </c>
      <c r="G35" s="2">
        <v>53307</v>
      </c>
      <c r="H35" s="4">
        <f t="shared" si="12"/>
        <v>86.044259357900344</v>
      </c>
      <c r="I35" s="2">
        <v>51403</v>
      </c>
      <c r="J35" s="4">
        <f t="shared" si="13"/>
        <v>21.052222026547188</v>
      </c>
      <c r="K35" s="2">
        <v>15598</v>
      </c>
      <c r="L35" s="4">
        <f t="shared" si="14"/>
        <v>25.177150420480043</v>
      </c>
      <c r="M35" s="2">
        <v>149457</v>
      </c>
      <c r="N35" s="4">
        <f t="shared" si="15"/>
        <v>61.210473073977447</v>
      </c>
      <c r="O35" s="2">
        <v>35933</v>
      </c>
      <c r="P35" s="4">
        <f t="shared" si="16"/>
        <v>58.000419672977898</v>
      </c>
      <c r="Q35" s="2">
        <v>23650</v>
      </c>
      <c r="R35" s="4">
        <f t="shared" si="17"/>
        <v>9.6859142643005463</v>
      </c>
      <c r="S35" s="2">
        <v>3788</v>
      </c>
      <c r="T35" s="4">
        <f t="shared" si="18"/>
        <v>6.1143124626733165</v>
      </c>
      <c r="U35" s="2">
        <v>244169</v>
      </c>
      <c r="V35" s="4">
        <f t="shared" si="19"/>
        <v>100</v>
      </c>
      <c r="W35" s="2">
        <v>61953</v>
      </c>
      <c r="X35" s="4">
        <f t="shared" si="20"/>
        <v>100</v>
      </c>
      <c r="Y35" s="2">
        <v>0</v>
      </c>
    </row>
    <row r="36" spans="1:25" x14ac:dyDescent="0.25">
      <c r="A36" s="2">
        <v>20</v>
      </c>
      <c r="B36" s="3" t="s">
        <v>37</v>
      </c>
      <c r="C36" s="2">
        <v>4512149</v>
      </c>
      <c r="D36" s="2">
        <v>1326458</v>
      </c>
      <c r="E36" s="2">
        <v>4099756</v>
      </c>
      <c r="F36" s="4">
        <f t="shared" si="11"/>
        <v>90.860386037783769</v>
      </c>
      <c r="G36" s="2">
        <v>1174683</v>
      </c>
      <c r="H36" s="4">
        <f t="shared" si="12"/>
        <v>88.557873675608278</v>
      </c>
      <c r="I36" s="2">
        <v>4414944</v>
      </c>
      <c r="J36" s="4">
        <f t="shared" si="13"/>
        <v>97.845705006638738</v>
      </c>
      <c r="K36" s="2">
        <v>1274310</v>
      </c>
      <c r="L36" s="4">
        <f t="shared" si="14"/>
        <v>96.068627879661477</v>
      </c>
      <c r="M36" s="2">
        <v>4443300</v>
      </c>
      <c r="N36" s="4">
        <f t="shared" si="15"/>
        <v>98.474141700551115</v>
      </c>
      <c r="O36" s="2">
        <v>1284662</v>
      </c>
      <c r="P36" s="4">
        <f t="shared" si="16"/>
        <v>96.84905213734622</v>
      </c>
      <c r="Q36" s="2">
        <v>1393551</v>
      </c>
      <c r="R36" s="4">
        <f t="shared" si="17"/>
        <v>30.88441893208757</v>
      </c>
      <c r="S36" s="2">
        <v>398900</v>
      </c>
      <c r="T36" s="4">
        <f t="shared" si="18"/>
        <v>30.07256920309576</v>
      </c>
      <c r="U36" s="2">
        <v>4512149</v>
      </c>
      <c r="V36" s="4">
        <f t="shared" si="19"/>
        <v>100</v>
      </c>
      <c r="W36" s="2">
        <v>1326458</v>
      </c>
      <c r="X36" s="4">
        <f t="shared" si="20"/>
        <v>100</v>
      </c>
      <c r="Y36" s="2">
        <v>45964</v>
      </c>
    </row>
    <row r="37" spans="1:25" x14ac:dyDescent="0.25">
      <c r="A37" s="2">
        <v>21</v>
      </c>
      <c r="B37" s="3" t="s">
        <v>38</v>
      </c>
      <c r="C37" s="2">
        <v>1894773</v>
      </c>
      <c r="D37" s="2">
        <v>502292</v>
      </c>
      <c r="E37" s="2">
        <v>1740533</v>
      </c>
      <c r="F37" s="4">
        <f t="shared" si="11"/>
        <v>91.859710899405883</v>
      </c>
      <c r="G37" s="2">
        <v>448267</v>
      </c>
      <c r="H37" s="4">
        <f t="shared" si="12"/>
        <v>89.244304109959955</v>
      </c>
      <c r="I37" s="2">
        <v>1870278</v>
      </c>
      <c r="J37" s="4">
        <f t="shared" si="13"/>
        <v>98.707233003636858</v>
      </c>
      <c r="K37" s="2">
        <v>488981</v>
      </c>
      <c r="L37" s="4">
        <f t="shared" si="14"/>
        <v>97.349947839105539</v>
      </c>
      <c r="M37" s="2">
        <v>1870278</v>
      </c>
      <c r="N37" s="4">
        <f t="shared" si="15"/>
        <v>98.707233003636858</v>
      </c>
      <c r="O37" s="2">
        <v>488981</v>
      </c>
      <c r="P37" s="4">
        <f t="shared" si="16"/>
        <v>97.349947839105539</v>
      </c>
      <c r="Q37" s="2">
        <v>1160674</v>
      </c>
      <c r="R37" s="4">
        <f t="shared" si="17"/>
        <v>61.256625463841843</v>
      </c>
      <c r="S37" s="2">
        <v>288906</v>
      </c>
      <c r="T37" s="4">
        <f t="shared" si="18"/>
        <v>57.51753959848056</v>
      </c>
      <c r="U37" s="2">
        <v>1894773</v>
      </c>
      <c r="V37" s="4">
        <f t="shared" si="19"/>
        <v>100</v>
      </c>
      <c r="W37" s="2">
        <v>502292</v>
      </c>
      <c r="X37" s="4">
        <f t="shared" si="20"/>
        <v>100</v>
      </c>
      <c r="Y37" s="2">
        <v>54</v>
      </c>
    </row>
    <row r="38" spans="1:25" x14ac:dyDescent="0.25">
      <c r="A38" s="2">
        <v>22</v>
      </c>
      <c r="B38" s="3" t="s">
        <v>39</v>
      </c>
      <c r="C38" s="2">
        <v>656644</v>
      </c>
      <c r="D38" s="2">
        <v>193450</v>
      </c>
      <c r="E38" s="2">
        <v>589684</v>
      </c>
      <c r="F38" s="4">
        <f t="shared" si="11"/>
        <v>89.80269369704132</v>
      </c>
      <c r="G38" s="2">
        <v>163721</v>
      </c>
      <c r="H38" s="4">
        <f t="shared" si="12"/>
        <v>84.632204704057898</v>
      </c>
      <c r="I38" s="2">
        <v>491138</v>
      </c>
      <c r="J38" s="4">
        <f t="shared" si="13"/>
        <v>74.795170594721043</v>
      </c>
      <c r="K38" s="2">
        <v>137564</v>
      </c>
      <c r="L38" s="4">
        <f t="shared" si="14"/>
        <v>71.110881364693725</v>
      </c>
      <c r="M38" s="2">
        <v>614192</v>
      </c>
      <c r="N38" s="4">
        <f t="shared" si="15"/>
        <v>93.535005269217422</v>
      </c>
      <c r="O38" s="2">
        <v>142689</v>
      </c>
      <c r="P38" s="4">
        <f t="shared" si="16"/>
        <v>73.760144740242964</v>
      </c>
      <c r="Q38" s="2">
        <v>489109</v>
      </c>
      <c r="R38" s="4">
        <f t="shared" si="17"/>
        <v>74.486175157315074</v>
      </c>
      <c r="S38" s="2">
        <v>144115</v>
      </c>
      <c r="T38" s="4">
        <f t="shared" si="18"/>
        <v>74.497286120444556</v>
      </c>
      <c r="U38" s="2">
        <v>656644</v>
      </c>
      <c r="V38" s="4">
        <f t="shared" si="19"/>
        <v>100</v>
      </c>
      <c r="W38" s="2">
        <v>193450</v>
      </c>
      <c r="X38" s="4">
        <f t="shared" si="20"/>
        <v>100</v>
      </c>
      <c r="Y38" s="2">
        <v>0</v>
      </c>
    </row>
    <row r="39" spans="1:25" x14ac:dyDescent="0.25">
      <c r="A39" s="2">
        <v>23</v>
      </c>
      <c r="B39" s="3" t="s">
        <v>40</v>
      </c>
      <c r="C39" s="2">
        <v>526236</v>
      </c>
      <c r="D39" s="2">
        <v>128239</v>
      </c>
      <c r="E39" s="2">
        <v>393041</v>
      </c>
      <c r="F39" s="4">
        <f t="shared" si="11"/>
        <v>74.689112869511021</v>
      </c>
      <c r="G39" s="2">
        <v>106680</v>
      </c>
      <c r="H39" s="4">
        <f t="shared" si="12"/>
        <v>83.188421619008253</v>
      </c>
      <c r="I39" s="2">
        <v>526236</v>
      </c>
      <c r="J39" s="4">
        <f t="shared" si="13"/>
        <v>100</v>
      </c>
      <c r="K39" s="2">
        <v>128239</v>
      </c>
      <c r="L39" s="4">
        <f t="shared" si="14"/>
        <v>100</v>
      </c>
      <c r="M39" s="2">
        <v>526236</v>
      </c>
      <c r="N39" s="4">
        <f t="shared" si="15"/>
        <v>100</v>
      </c>
      <c r="O39" s="2">
        <v>128239</v>
      </c>
      <c r="P39" s="4">
        <f t="shared" si="16"/>
        <v>100</v>
      </c>
      <c r="Q39" s="2">
        <v>119942</v>
      </c>
      <c r="R39" s="4">
        <f t="shared" si="17"/>
        <v>22.792435333196511</v>
      </c>
      <c r="S39" s="2">
        <v>33101</v>
      </c>
      <c r="T39" s="4">
        <f t="shared" si="18"/>
        <v>25.811960480041172</v>
      </c>
      <c r="U39" s="2">
        <v>526236</v>
      </c>
      <c r="V39" s="4">
        <f t="shared" si="19"/>
        <v>100</v>
      </c>
      <c r="W39" s="2">
        <v>128239</v>
      </c>
      <c r="X39" s="4">
        <f t="shared" si="20"/>
        <v>100</v>
      </c>
      <c r="Y39" s="2">
        <v>0</v>
      </c>
    </row>
    <row r="40" spans="1:25" x14ac:dyDescent="0.25">
      <c r="A40" s="2">
        <v>24</v>
      </c>
      <c r="B40" s="3" t="s">
        <v>41</v>
      </c>
      <c r="C40" s="2">
        <v>986657</v>
      </c>
      <c r="D40" s="2">
        <v>258157</v>
      </c>
      <c r="E40" s="2">
        <v>986657</v>
      </c>
      <c r="F40" s="4">
        <f t="shared" si="11"/>
        <v>100</v>
      </c>
      <c r="G40" s="2">
        <v>258157</v>
      </c>
      <c r="H40" s="4">
        <f t="shared" si="12"/>
        <v>100</v>
      </c>
      <c r="I40" s="2">
        <v>461967</v>
      </c>
      <c r="J40" s="4">
        <f t="shared" si="13"/>
        <v>46.821438453282141</v>
      </c>
      <c r="K40" s="2">
        <v>89223</v>
      </c>
      <c r="L40" s="4">
        <f t="shared" si="14"/>
        <v>34.561526512935927</v>
      </c>
      <c r="M40" s="2">
        <v>381967</v>
      </c>
      <c r="N40" s="4">
        <f t="shared" si="15"/>
        <v>38.713250906850099</v>
      </c>
      <c r="O40" s="2">
        <v>71102</v>
      </c>
      <c r="P40" s="4">
        <f t="shared" si="16"/>
        <v>27.542154580352268</v>
      </c>
      <c r="Q40" s="2">
        <v>239307</v>
      </c>
      <c r="R40" s="4">
        <f t="shared" si="17"/>
        <v>24.254325464675162</v>
      </c>
      <c r="S40" s="2">
        <v>66326</v>
      </c>
      <c r="T40" s="4">
        <f t="shared" si="18"/>
        <v>25.692117587359633</v>
      </c>
      <c r="U40" s="2">
        <v>986657</v>
      </c>
      <c r="V40" s="4">
        <f t="shared" si="19"/>
        <v>100</v>
      </c>
      <c r="W40" s="2">
        <v>258157</v>
      </c>
      <c r="X40" s="4">
        <f t="shared" si="20"/>
        <v>100</v>
      </c>
      <c r="Y40" s="2">
        <v>0</v>
      </c>
    </row>
    <row r="41" spans="1:25" x14ac:dyDescent="0.25">
      <c r="A41" s="2">
        <v>25</v>
      </c>
      <c r="B41" s="3" t="s">
        <v>42</v>
      </c>
      <c r="C41" s="2">
        <v>4604</v>
      </c>
      <c r="D41" s="2">
        <v>1213</v>
      </c>
      <c r="E41" s="2">
        <v>3483</v>
      </c>
      <c r="F41" s="4">
        <f t="shared" si="11"/>
        <v>75.651607298001736</v>
      </c>
      <c r="G41" s="2">
        <v>881</v>
      </c>
      <c r="H41" s="4">
        <f t="shared" si="12"/>
        <v>72.62984336356142</v>
      </c>
      <c r="I41" s="2">
        <v>1230</v>
      </c>
      <c r="J41" s="4">
        <f t="shared" si="13"/>
        <v>26.715899218071243</v>
      </c>
      <c r="K41" s="2">
        <v>285</v>
      </c>
      <c r="L41" s="4">
        <f t="shared" si="14"/>
        <v>23.495465787304205</v>
      </c>
      <c r="M41" s="2">
        <v>2687</v>
      </c>
      <c r="N41" s="4">
        <f t="shared" si="15"/>
        <v>58.362293657688966</v>
      </c>
      <c r="O41" s="2">
        <v>597</v>
      </c>
      <c r="P41" s="4">
        <f t="shared" si="16"/>
        <v>49.216817807089861</v>
      </c>
      <c r="Q41" s="2">
        <v>996</v>
      </c>
      <c r="R41" s="4">
        <f t="shared" si="17"/>
        <v>21.63336229365769</v>
      </c>
      <c r="S41" s="2">
        <v>307</v>
      </c>
      <c r="T41" s="4">
        <f t="shared" si="18"/>
        <v>25.309150865622428</v>
      </c>
      <c r="U41" s="2">
        <v>4604</v>
      </c>
      <c r="V41" s="4">
        <f t="shared" si="19"/>
        <v>100</v>
      </c>
      <c r="W41" s="2">
        <v>1213</v>
      </c>
      <c r="X41" s="4">
        <f t="shared" si="20"/>
        <v>100</v>
      </c>
      <c r="Y41" s="2">
        <v>21</v>
      </c>
    </row>
    <row r="42" spans="1:25" x14ac:dyDescent="0.25">
      <c r="A42" s="2">
        <v>26</v>
      </c>
      <c r="B42" s="3" t="s">
        <v>43</v>
      </c>
      <c r="C42" s="2">
        <v>54452</v>
      </c>
      <c r="D42" s="2">
        <v>13768</v>
      </c>
      <c r="E42" s="2">
        <v>0</v>
      </c>
      <c r="F42" s="4">
        <f t="shared" si="11"/>
        <v>0</v>
      </c>
      <c r="G42" s="2">
        <v>0</v>
      </c>
      <c r="H42" s="4">
        <f t="shared" si="12"/>
        <v>0</v>
      </c>
      <c r="I42" s="2">
        <v>0</v>
      </c>
      <c r="J42" s="4">
        <f t="shared" si="13"/>
        <v>0</v>
      </c>
      <c r="K42" s="2">
        <v>0</v>
      </c>
      <c r="L42" s="4">
        <f t="shared" si="14"/>
        <v>0</v>
      </c>
      <c r="M42" s="2">
        <v>0</v>
      </c>
      <c r="N42" s="4">
        <f t="shared" si="15"/>
        <v>0</v>
      </c>
      <c r="O42" s="2">
        <v>0</v>
      </c>
      <c r="P42" s="4">
        <f t="shared" si="16"/>
        <v>0</v>
      </c>
      <c r="Q42" s="2">
        <v>0</v>
      </c>
      <c r="R42" s="4">
        <f t="shared" si="17"/>
        <v>0</v>
      </c>
      <c r="S42" s="2">
        <v>0</v>
      </c>
      <c r="T42" s="4">
        <f t="shared" si="18"/>
        <v>0</v>
      </c>
      <c r="U42" s="2">
        <v>54452</v>
      </c>
      <c r="V42" s="4">
        <f t="shared" si="19"/>
        <v>100</v>
      </c>
      <c r="W42" s="2">
        <v>13768</v>
      </c>
      <c r="X42" s="4">
        <f t="shared" si="20"/>
        <v>100</v>
      </c>
      <c r="Y42" s="2">
        <v>7260</v>
      </c>
    </row>
    <row r="43" spans="1:25" x14ac:dyDescent="0.25">
      <c r="A43" s="2">
        <v>27</v>
      </c>
      <c r="B43" s="3" t="s">
        <v>44</v>
      </c>
      <c r="C43" s="2">
        <v>41707</v>
      </c>
      <c r="D43" s="2">
        <v>15178</v>
      </c>
      <c r="E43" s="2">
        <v>27615</v>
      </c>
      <c r="F43" s="4">
        <f t="shared" si="11"/>
        <v>66.211906874145825</v>
      </c>
      <c r="G43" s="2">
        <v>9327</v>
      </c>
      <c r="H43" s="4">
        <f t="shared" si="12"/>
        <v>61.450784029516406</v>
      </c>
      <c r="I43" s="2">
        <v>4685</v>
      </c>
      <c r="J43" s="4">
        <f t="shared" si="13"/>
        <v>11.23312633370897</v>
      </c>
      <c r="K43" s="2">
        <v>1758</v>
      </c>
      <c r="L43" s="4">
        <f t="shared" si="14"/>
        <v>11.582553696139149</v>
      </c>
      <c r="M43" s="2">
        <v>15783</v>
      </c>
      <c r="N43" s="4">
        <f t="shared" si="15"/>
        <v>37.842568393794807</v>
      </c>
      <c r="O43" s="2">
        <v>5414</v>
      </c>
      <c r="P43" s="4">
        <f t="shared" si="16"/>
        <v>35.670048754776651</v>
      </c>
      <c r="Q43" s="2">
        <v>40881</v>
      </c>
      <c r="R43" s="4">
        <f t="shared" si="17"/>
        <v>98.019517107439995</v>
      </c>
      <c r="S43" s="2">
        <v>14912</v>
      </c>
      <c r="T43" s="4">
        <f t="shared" si="18"/>
        <v>98.247463433917517</v>
      </c>
      <c r="U43" s="2">
        <v>41707</v>
      </c>
      <c r="V43" s="4">
        <f t="shared" si="19"/>
        <v>100</v>
      </c>
      <c r="W43" s="2">
        <v>15178</v>
      </c>
      <c r="X43" s="4">
        <f t="shared" si="20"/>
        <v>100</v>
      </c>
      <c r="Y43" s="2">
        <v>0</v>
      </c>
    </row>
    <row r="44" spans="1:25" x14ac:dyDescent="0.25">
      <c r="A44" s="2">
        <v>28</v>
      </c>
      <c r="B44" s="3" t="s">
        <v>45</v>
      </c>
      <c r="C44" s="2">
        <v>2602769</v>
      </c>
      <c r="D44" s="2">
        <v>677844</v>
      </c>
      <c r="E44" s="2">
        <v>2407456</v>
      </c>
      <c r="F44" s="4">
        <f t="shared" si="11"/>
        <v>92.495953348145761</v>
      </c>
      <c r="G44" s="2">
        <v>623394</v>
      </c>
      <c r="H44" s="4">
        <f t="shared" si="12"/>
        <v>91.967178288809819</v>
      </c>
      <c r="I44" s="2">
        <v>2547650</v>
      </c>
      <c r="J44" s="4">
        <f t="shared" si="13"/>
        <v>97.882293818621619</v>
      </c>
      <c r="K44" s="2">
        <v>660373</v>
      </c>
      <c r="L44" s="4">
        <f t="shared" si="14"/>
        <v>97.422563303650989</v>
      </c>
      <c r="M44" s="2">
        <v>1539529</v>
      </c>
      <c r="N44" s="4">
        <f t="shared" si="15"/>
        <v>59.149659458830193</v>
      </c>
      <c r="O44" s="2">
        <v>371058</v>
      </c>
      <c r="P44" s="4">
        <f t="shared" si="16"/>
        <v>54.74091383858233</v>
      </c>
      <c r="Q44" s="2">
        <v>2564158</v>
      </c>
      <c r="R44" s="4">
        <f t="shared" si="17"/>
        <v>98.516541421847265</v>
      </c>
      <c r="S44" s="2">
        <v>665444</v>
      </c>
      <c r="T44" s="4">
        <f t="shared" si="18"/>
        <v>98.170670537763854</v>
      </c>
      <c r="U44" s="2">
        <v>2602769</v>
      </c>
      <c r="V44" s="4">
        <f t="shared" si="19"/>
        <v>100</v>
      </c>
      <c r="W44" s="2">
        <v>677844</v>
      </c>
      <c r="X44" s="4">
        <f t="shared" si="20"/>
        <v>100</v>
      </c>
      <c r="Y44" s="2">
        <v>0</v>
      </c>
    </row>
    <row r="45" spans="1:25" x14ac:dyDescent="0.25">
      <c r="A45" s="2">
        <v>29</v>
      </c>
      <c r="B45" s="3" t="s">
        <v>46</v>
      </c>
      <c r="C45" s="2">
        <v>18161</v>
      </c>
      <c r="D45" s="2">
        <v>4584</v>
      </c>
      <c r="E45" s="2">
        <v>14052</v>
      </c>
      <c r="F45" s="4">
        <f t="shared" si="11"/>
        <v>77.374593910026974</v>
      </c>
      <c r="G45" s="2">
        <v>3560</v>
      </c>
      <c r="H45" s="4">
        <f t="shared" si="12"/>
        <v>77.661431064572426</v>
      </c>
      <c r="I45" s="2">
        <v>92</v>
      </c>
      <c r="J45" s="4">
        <f t="shared" si="13"/>
        <v>0.50658003413908925</v>
      </c>
      <c r="K45" s="2">
        <v>21</v>
      </c>
      <c r="L45" s="4">
        <f t="shared" si="14"/>
        <v>0.45811518324607325</v>
      </c>
      <c r="M45" s="2">
        <v>7061</v>
      </c>
      <c r="N45" s="4">
        <f t="shared" si="15"/>
        <v>38.880017620175103</v>
      </c>
      <c r="O45" s="2">
        <v>1409</v>
      </c>
      <c r="P45" s="4">
        <f t="shared" si="16"/>
        <v>30.737347294938917</v>
      </c>
      <c r="Q45" s="2">
        <v>14399</v>
      </c>
      <c r="R45" s="4">
        <f t="shared" si="17"/>
        <v>79.285281647486372</v>
      </c>
      <c r="S45" s="2">
        <v>3393</v>
      </c>
      <c r="T45" s="4">
        <f t="shared" si="18"/>
        <v>74.018324607329845</v>
      </c>
      <c r="U45" s="2">
        <v>18161</v>
      </c>
      <c r="V45" s="4">
        <f t="shared" si="19"/>
        <v>100</v>
      </c>
      <c r="W45" s="2">
        <v>4584</v>
      </c>
      <c r="X45" s="4">
        <f t="shared" si="20"/>
        <v>100</v>
      </c>
      <c r="Y45" s="2">
        <v>0</v>
      </c>
    </row>
    <row r="46" spans="1:25" x14ac:dyDescent="0.25">
      <c r="A46" s="2">
        <v>30</v>
      </c>
      <c r="B46" s="3" t="s">
        <v>47</v>
      </c>
      <c r="C46" s="2">
        <v>136183</v>
      </c>
      <c r="D46" s="2">
        <v>81346</v>
      </c>
      <c r="E46" s="2">
        <v>50770</v>
      </c>
      <c r="F46" s="4">
        <f t="shared" si="11"/>
        <v>37.280717857588684</v>
      </c>
      <c r="G46" s="2">
        <v>11527</v>
      </c>
      <c r="H46" s="4">
        <f t="shared" si="12"/>
        <v>14.170334128291495</v>
      </c>
      <c r="I46" s="2">
        <v>16581</v>
      </c>
      <c r="J46" s="4">
        <f t="shared" si="13"/>
        <v>12.175528516775222</v>
      </c>
      <c r="K46" s="2">
        <v>4884</v>
      </c>
      <c r="L46" s="4">
        <f t="shared" si="14"/>
        <v>6.0039829862562382</v>
      </c>
      <c r="M46" s="2">
        <v>61792</v>
      </c>
      <c r="N46" s="4">
        <f t="shared" si="15"/>
        <v>45.374239075361828</v>
      </c>
      <c r="O46" s="2">
        <v>18459</v>
      </c>
      <c r="P46" s="4">
        <f t="shared" si="16"/>
        <v>22.691957809849285</v>
      </c>
      <c r="Q46" s="2">
        <v>64160</v>
      </c>
      <c r="R46" s="4">
        <f t="shared" si="17"/>
        <v>47.113075787726814</v>
      </c>
      <c r="S46" s="2">
        <v>64145</v>
      </c>
      <c r="T46" s="4">
        <f t="shared" si="18"/>
        <v>78.854522656307623</v>
      </c>
      <c r="U46" s="2">
        <v>136183</v>
      </c>
      <c r="V46" s="4">
        <f t="shared" si="19"/>
        <v>100</v>
      </c>
      <c r="W46" s="2">
        <v>81346</v>
      </c>
      <c r="X46" s="4">
        <f t="shared" si="20"/>
        <v>100</v>
      </c>
      <c r="Y46" s="2">
        <v>1667</v>
      </c>
    </row>
    <row r="47" spans="1:25" x14ac:dyDescent="0.25">
      <c r="A47" s="2">
        <v>31</v>
      </c>
      <c r="B47" s="3" t="s">
        <v>48</v>
      </c>
      <c r="C47" s="2">
        <v>65586</v>
      </c>
      <c r="D47" s="2">
        <v>17206</v>
      </c>
      <c r="E47" s="2">
        <v>36382</v>
      </c>
      <c r="F47" s="4">
        <f t="shared" si="11"/>
        <v>55.472204433873088</v>
      </c>
      <c r="G47" s="2">
        <v>11702</v>
      </c>
      <c r="H47" s="4">
        <f t="shared" si="12"/>
        <v>68.011158898058824</v>
      </c>
      <c r="I47" s="2">
        <v>6645</v>
      </c>
      <c r="J47" s="4">
        <f t="shared" si="13"/>
        <v>10.131735431342054</v>
      </c>
      <c r="K47" s="2">
        <v>2034</v>
      </c>
      <c r="L47" s="4">
        <f t="shared" si="14"/>
        <v>11.821457631058934</v>
      </c>
      <c r="M47" s="2">
        <v>37378</v>
      </c>
      <c r="N47" s="4">
        <f t="shared" si="15"/>
        <v>56.990821211843986</v>
      </c>
      <c r="O47" s="2">
        <v>12444</v>
      </c>
      <c r="P47" s="4">
        <f t="shared" si="16"/>
        <v>72.32360804370569</v>
      </c>
      <c r="Q47" s="2">
        <v>6107</v>
      </c>
      <c r="R47" s="4">
        <f t="shared" si="17"/>
        <v>9.3114384167352799</v>
      </c>
      <c r="S47" s="2">
        <v>2288</v>
      </c>
      <c r="T47" s="4">
        <f t="shared" si="18"/>
        <v>13.297686853423224</v>
      </c>
      <c r="U47" s="2">
        <v>65586</v>
      </c>
      <c r="V47" s="4">
        <f t="shared" si="19"/>
        <v>100</v>
      </c>
      <c r="W47" s="2">
        <v>17206</v>
      </c>
      <c r="X47" s="4">
        <f t="shared" si="20"/>
        <v>100</v>
      </c>
      <c r="Y47" s="2">
        <v>33121</v>
      </c>
    </row>
    <row r="48" spans="1:25" x14ac:dyDescent="0.25">
      <c r="A48" s="2">
        <v>32</v>
      </c>
      <c r="B48" s="3" t="s">
        <v>49</v>
      </c>
      <c r="C48" s="2">
        <v>55631</v>
      </c>
      <c r="D48" s="2">
        <v>13158</v>
      </c>
      <c r="E48" s="2">
        <v>34041</v>
      </c>
      <c r="F48" s="4">
        <f t="shared" si="11"/>
        <v>61.190703025291647</v>
      </c>
      <c r="G48" s="2">
        <v>9195</v>
      </c>
      <c r="H48" s="4">
        <f t="shared" si="12"/>
        <v>69.881440948472417</v>
      </c>
      <c r="I48" s="2">
        <v>6208</v>
      </c>
      <c r="J48" s="4">
        <f t="shared" si="13"/>
        <v>11.159245744279268</v>
      </c>
      <c r="K48" s="2">
        <v>1781</v>
      </c>
      <c r="L48" s="4">
        <f t="shared" si="14"/>
        <v>13.535491716066272</v>
      </c>
      <c r="M48" s="2">
        <v>26030</v>
      </c>
      <c r="N48" s="4">
        <f t="shared" si="15"/>
        <v>46.790458557279216</v>
      </c>
      <c r="O48" s="2">
        <v>6773</v>
      </c>
      <c r="P48" s="4">
        <f t="shared" si="16"/>
        <v>51.47438820489436</v>
      </c>
      <c r="Q48" s="2">
        <v>6910</v>
      </c>
      <c r="R48" s="4">
        <f t="shared" si="17"/>
        <v>12.421132102604663</v>
      </c>
      <c r="S48" s="2">
        <v>2239</v>
      </c>
      <c r="T48" s="4">
        <f t="shared" si="18"/>
        <v>17.016263869889041</v>
      </c>
      <c r="U48" s="2">
        <v>55631</v>
      </c>
      <c r="V48" s="4">
        <f t="shared" si="19"/>
        <v>100</v>
      </c>
      <c r="W48" s="2">
        <v>13158</v>
      </c>
      <c r="X48" s="4">
        <f t="shared" si="20"/>
        <v>100</v>
      </c>
      <c r="Y48" s="2">
        <v>2831</v>
      </c>
    </row>
    <row r="49" spans="1:25" x14ac:dyDescent="0.25">
      <c r="A49" s="2">
        <v>33</v>
      </c>
      <c r="B49" s="3" t="s">
        <v>50</v>
      </c>
      <c r="C49" s="2">
        <v>402260</v>
      </c>
      <c r="D49" s="2">
        <v>102954</v>
      </c>
      <c r="E49" s="2">
        <v>399828</v>
      </c>
      <c r="F49" s="4">
        <f t="shared" si="11"/>
        <v>99.395415900164068</v>
      </c>
      <c r="G49" s="2">
        <v>102525</v>
      </c>
      <c r="H49" s="4">
        <f t="shared" si="12"/>
        <v>99.583309050643976</v>
      </c>
      <c r="I49" s="2">
        <v>400421</v>
      </c>
      <c r="J49" s="4">
        <f t="shared" si="13"/>
        <v>99.542832993586245</v>
      </c>
      <c r="K49" s="2">
        <v>102647</v>
      </c>
      <c r="L49" s="4">
        <f t="shared" si="14"/>
        <v>99.701808574703264</v>
      </c>
      <c r="M49" s="2">
        <v>402123</v>
      </c>
      <c r="N49" s="4">
        <f t="shared" si="15"/>
        <v>99.965942425297072</v>
      </c>
      <c r="O49" s="2">
        <v>102917</v>
      </c>
      <c r="P49" s="4">
        <f t="shared" si="16"/>
        <v>99.964061619752513</v>
      </c>
      <c r="Q49" s="2">
        <v>322442</v>
      </c>
      <c r="R49" s="4">
        <f t="shared" si="17"/>
        <v>80.157609506289461</v>
      </c>
      <c r="S49" s="2">
        <v>80879</v>
      </c>
      <c r="T49" s="4">
        <f t="shared" si="18"/>
        <v>78.558385298288556</v>
      </c>
      <c r="U49" s="2">
        <v>402260</v>
      </c>
      <c r="V49" s="4">
        <f t="shared" si="19"/>
        <v>100</v>
      </c>
      <c r="W49" s="2">
        <v>102954</v>
      </c>
      <c r="X49" s="4">
        <f t="shared" si="20"/>
        <v>100</v>
      </c>
      <c r="Y49" s="2">
        <v>44</v>
      </c>
    </row>
    <row r="50" spans="1:25" x14ac:dyDescent="0.25">
      <c r="A50" s="2">
        <v>34</v>
      </c>
      <c r="B50" s="3" t="s">
        <v>51</v>
      </c>
      <c r="C50" s="2">
        <v>626322</v>
      </c>
      <c r="D50" s="2">
        <v>488661</v>
      </c>
      <c r="E50" s="2">
        <v>144002</v>
      </c>
      <c r="F50" s="4">
        <f t="shared" si="11"/>
        <v>22.991687981581361</v>
      </c>
      <c r="G50" s="2">
        <v>44844</v>
      </c>
      <c r="H50" s="4">
        <f t="shared" si="12"/>
        <v>9.1769140569842893</v>
      </c>
      <c r="I50" s="2">
        <v>44907</v>
      </c>
      <c r="J50" s="4">
        <f t="shared" si="13"/>
        <v>7.1699541130600553</v>
      </c>
      <c r="K50" s="2">
        <v>11930</v>
      </c>
      <c r="L50" s="4">
        <f t="shared" si="14"/>
        <v>2.4413652818620681</v>
      </c>
      <c r="M50" s="2">
        <v>528427</v>
      </c>
      <c r="N50" s="4">
        <f t="shared" si="15"/>
        <v>84.36986087028717</v>
      </c>
      <c r="O50" s="2">
        <v>459158</v>
      </c>
      <c r="P50" s="4">
        <f t="shared" si="16"/>
        <v>93.962481147462157</v>
      </c>
      <c r="Q50" s="2">
        <v>0</v>
      </c>
      <c r="R50" s="4">
        <f t="shared" si="17"/>
        <v>0</v>
      </c>
      <c r="S50" s="2">
        <v>0</v>
      </c>
      <c r="T50" s="4">
        <f t="shared" si="18"/>
        <v>0</v>
      </c>
      <c r="U50" s="2">
        <v>626322</v>
      </c>
      <c r="V50" s="4">
        <f t="shared" si="19"/>
        <v>100</v>
      </c>
      <c r="W50" s="2">
        <v>488661</v>
      </c>
      <c r="X50" s="4">
        <f t="shared" si="20"/>
        <v>100</v>
      </c>
      <c r="Y50" s="2">
        <v>220</v>
      </c>
    </row>
    <row r="51" spans="1:25" ht="17.25" x14ac:dyDescent="0.3">
      <c r="A51" s="30" t="s">
        <v>28</v>
      </c>
      <c r="B51" s="31"/>
      <c r="C51" s="5">
        <f>SUM(C30:C50)</f>
        <v>14879426</v>
      </c>
      <c r="D51" s="5">
        <f>SUM(D30:D50)</f>
        <v>4389443</v>
      </c>
      <c r="E51" s="5">
        <f>SUM(E30:E50)</f>
        <v>13072255</v>
      </c>
      <c r="F51" s="6">
        <f t="shared" si="11"/>
        <v>87.854565088733935</v>
      </c>
      <c r="G51" s="5">
        <f>SUM(G30:G50)</f>
        <v>3489885</v>
      </c>
      <c r="H51" s="6">
        <f t="shared" si="12"/>
        <v>79.506329162948461</v>
      </c>
      <c r="I51" s="5">
        <f>SUM(I30:I50)</f>
        <v>11454942</v>
      </c>
      <c r="J51" s="6">
        <f t="shared" si="13"/>
        <v>76.985106817964621</v>
      </c>
      <c r="K51" s="5">
        <f>SUM(K30:K50)</f>
        <v>3075273</v>
      </c>
      <c r="L51" s="6">
        <f t="shared" si="14"/>
        <v>70.060666011610124</v>
      </c>
      <c r="M51" s="5">
        <f>SUM(M30:M50)</f>
        <v>12124589</v>
      </c>
      <c r="N51" s="6">
        <f t="shared" si="15"/>
        <v>81.485596285770697</v>
      </c>
      <c r="O51" s="5">
        <f>SUM(O30:O50)</f>
        <v>3482749</v>
      </c>
      <c r="P51" s="6">
        <f t="shared" si="16"/>
        <v>79.343757283099464</v>
      </c>
      <c r="Q51" s="5">
        <f>SUM(Q30:Q50)</f>
        <v>7101075</v>
      </c>
      <c r="R51" s="6">
        <f t="shared" si="17"/>
        <v>47.724119196533522</v>
      </c>
      <c r="S51" s="5">
        <f>SUM(S30:S50)</f>
        <v>1929646</v>
      </c>
      <c r="T51" s="6">
        <f t="shared" si="18"/>
        <v>43.961067497630104</v>
      </c>
      <c r="U51" s="5">
        <f>SUM(U30:U50)</f>
        <v>14879426</v>
      </c>
      <c r="V51" s="6">
        <f t="shared" si="19"/>
        <v>100</v>
      </c>
      <c r="W51" s="5">
        <f>SUM(W30:W50)</f>
        <v>4389443</v>
      </c>
      <c r="X51" s="6">
        <f t="shared" si="20"/>
        <v>100</v>
      </c>
      <c r="Y51" s="5">
        <f>SUM(Y30:Y50)</f>
        <v>581639</v>
      </c>
    </row>
    <row r="52" spans="1:25" ht="19.5" x14ac:dyDescent="0.4">
      <c r="A52" s="1"/>
      <c r="F52" s="9"/>
      <c r="J52" s="9"/>
      <c r="N52" s="9"/>
      <c r="R52" s="9"/>
    </row>
    <row r="53" spans="1:25" x14ac:dyDescent="0.25">
      <c r="A53" s="2">
        <v>35</v>
      </c>
      <c r="B53" s="3" t="s">
        <v>52</v>
      </c>
      <c r="C53" s="2">
        <v>112031</v>
      </c>
      <c r="D53" s="2">
        <v>11196</v>
      </c>
      <c r="E53" s="2">
        <v>112031</v>
      </c>
      <c r="F53" s="4">
        <f t="shared" ref="F53:F62" si="21">(E53/C53)*100</f>
        <v>100</v>
      </c>
      <c r="G53" s="2">
        <v>11196</v>
      </c>
      <c r="H53" s="4">
        <f t="shared" ref="H53:H62" si="22">(G53/D53)*100</f>
        <v>100</v>
      </c>
      <c r="I53" s="2">
        <v>104365</v>
      </c>
      <c r="J53" s="4">
        <f t="shared" ref="J53:J62" si="23">(I53/C53)*100</f>
        <v>93.157251117994122</v>
      </c>
      <c r="K53" s="2">
        <v>335</v>
      </c>
      <c r="L53" s="4">
        <f t="shared" ref="L53:L62" si="24">(K53/D53)*100</f>
        <v>2.9921400500178637</v>
      </c>
      <c r="M53" s="2">
        <v>108022</v>
      </c>
      <c r="N53" s="4">
        <f t="shared" ref="N53:N62" si="25">(M53/C53)*100</f>
        <v>96.421526184716726</v>
      </c>
      <c r="O53" s="2">
        <v>671</v>
      </c>
      <c r="P53" s="4">
        <f t="shared" ref="P53:P62" si="26">(O53/D53)*100</f>
        <v>5.9932118613790646</v>
      </c>
      <c r="Q53" s="2">
        <v>0</v>
      </c>
      <c r="R53" s="4">
        <f t="shared" ref="R53:R62" si="27">(Q53/C53)*100</f>
        <v>0</v>
      </c>
      <c r="S53" s="2">
        <v>0</v>
      </c>
      <c r="T53" s="4">
        <f t="shared" ref="T53:T62" si="28">(S53/D53)*100</f>
        <v>0</v>
      </c>
      <c r="U53" s="2">
        <v>112031</v>
      </c>
      <c r="V53" s="4">
        <f t="shared" ref="V53:V62" si="29">(U53/C53)*100</f>
        <v>100</v>
      </c>
      <c r="W53" s="2">
        <v>11196</v>
      </c>
      <c r="X53" s="4">
        <f t="shared" ref="X53:X62" si="30">(W53/D53)*100</f>
        <v>100</v>
      </c>
      <c r="Y53" s="2">
        <v>0</v>
      </c>
    </row>
    <row r="54" spans="1:25" x14ac:dyDescent="0.25">
      <c r="A54" s="2">
        <v>36</v>
      </c>
      <c r="B54" s="3" t="s">
        <v>53</v>
      </c>
      <c r="C54" s="2">
        <v>570793</v>
      </c>
      <c r="D54" s="2">
        <v>471803</v>
      </c>
      <c r="E54" s="2">
        <v>552615</v>
      </c>
      <c r="F54" s="4">
        <f t="shared" si="21"/>
        <v>96.815307826129612</v>
      </c>
      <c r="G54" s="2">
        <v>458945</v>
      </c>
      <c r="H54" s="4">
        <f t="shared" si="22"/>
        <v>97.274709995485409</v>
      </c>
      <c r="I54" s="2">
        <v>5104</v>
      </c>
      <c r="J54" s="4">
        <f t="shared" si="23"/>
        <v>0.89419456790815577</v>
      </c>
      <c r="K54" s="2">
        <v>2158</v>
      </c>
      <c r="L54" s="4">
        <f t="shared" si="24"/>
        <v>0.45739429380482954</v>
      </c>
      <c r="M54" s="2">
        <v>261493</v>
      </c>
      <c r="N54" s="4">
        <f t="shared" si="25"/>
        <v>45.812229652430915</v>
      </c>
      <c r="O54" s="2">
        <v>195573</v>
      </c>
      <c r="P54" s="4">
        <f t="shared" si="26"/>
        <v>41.452258675760859</v>
      </c>
      <c r="Q54" s="2">
        <v>569723</v>
      </c>
      <c r="R54" s="4">
        <f t="shared" si="27"/>
        <v>99.812541499282588</v>
      </c>
      <c r="S54" s="2">
        <v>471527</v>
      </c>
      <c r="T54" s="4">
        <f t="shared" si="28"/>
        <v>99.941501007835896</v>
      </c>
      <c r="U54" s="2">
        <v>570793</v>
      </c>
      <c r="V54" s="4">
        <f t="shared" si="29"/>
        <v>100</v>
      </c>
      <c r="W54" s="2">
        <v>471803</v>
      </c>
      <c r="X54" s="4">
        <f t="shared" si="30"/>
        <v>100</v>
      </c>
      <c r="Y54" s="2">
        <v>0</v>
      </c>
    </row>
    <row r="55" spans="1:25" x14ac:dyDescent="0.25">
      <c r="A55" s="2">
        <v>37</v>
      </c>
      <c r="B55" s="3" t="s">
        <v>54</v>
      </c>
      <c r="C55" s="2">
        <v>272795</v>
      </c>
      <c r="D55" s="2">
        <v>163663</v>
      </c>
      <c r="E55" s="2">
        <v>272795</v>
      </c>
      <c r="F55" s="4">
        <f t="shared" si="21"/>
        <v>100</v>
      </c>
      <c r="G55" s="2">
        <v>163663</v>
      </c>
      <c r="H55" s="4">
        <f t="shared" si="22"/>
        <v>100</v>
      </c>
      <c r="I55" s="2">
        <v>22982</v>
      </c>
      <c r="J55" s="4">
        <f t="shared" si="23"/>
        <v>8.4246412140985001</v>
      </c>
      <c r="K55" s="2">
        <v>10321</v>
      </c>
      <c r="L55" s="4">
        <f t="shared" si="24"/>
        <v>6.3062512602115319</v>
      </c>
      <c r="M55" s="2">
        <v>66647</v>
      </c>
      <c r="N55" s="4">
        <f t="shared" si="25"/>
        <v>24.431166260378674</v>
      </c>
      <c r="O55" s="2">
        <v>23129</v>
      </c>
      <c r="P55" s="4">
        <f t="shared" si="26"/>
        <v>14.132088498927676</v>
      </c>
      <c r="Q55" s="2">
        <v>0</v>
      </c>
      <c r="R55" s="4">
        <f t="shared" si="27"/>
        <v>0</v>
      </c>
      <c r="S55" s="2">
        <v>0</v>
      </c>
      <c r="T55" s="4">
        <f t="shared" si="28"/>
        <v>0</v>
      </c>
      <c r="U55" s="2">
        <v>272795</v>
      </c>
      <c r="V55" s="4">
        <f t="shared" si="29"/>
        <v>100</v>
      </c>
      <c r="W55" s="2">
        <v>163663</v>
      </c>
      <c r="X55" s="4">
        <f t="shared" si="30"/>
        <v>100</v>
      </c>
      <c r="Y55" s="2">
        <v>0</v>
      </c>
    </row>
    <row r="56" spans="1:25" x14ac:dyDescent="0.25">
      <c r="A56" s="2">
        <v>38</v>
      </c>
      <c r="B56" s="3" t="s">
        <v>55</v>
      </c>
      <c r="C56" s="2">
        <v>932247</v>
      </c>
      <c r="D56" s="2">
        <v>601933</v>
      </c>
      <c r="E56" s="2">
        <v>890496</v>
      </c>
      <c r="F56" s="4">
        <f t="shared" si="21"/>
        <v>95.521465877605394</v>
      </c>
      <c r="G56" s="2">
        <v>589476</v>
      </c>
      <c r="H56" s="4">
        <f t="shared" si="22"/>
        <v>97.930500570661522</v>
      </c>
      <c r="I56" s="2">
        <v>259246</v>
      </c>
      <c r="J56" s="4">
        <f t="shared" si="23"/>
        <v>27.808724511851473</v>
      </c>
      <c r="K56" s="2">
        <v>208138</v>
      </c>
      <c r="L56" s="4">
        <f t="shared" si="24"/>
        <v>34.57826701642874</v>
      </c>
      <c r="M56" s="2">
        <v>628909</v>
      </c>
      <c r="N56" s="4">
        <f t="shared" si="25"/>
        <v>67.461627658764257</v>
      </c>
      <c r="O56" s="2">
        <v>346234</v>
      </c>
      <c r="P56" s="4">
        <f t="shared" si="26"/>
        <v>57.520355255485242</v>
      </c>
      <c r="Q56" s="2">
        <v>770799</v>
      </c>
      <c r="R56" s="4">
        <f t="shared" si="27"/>
        <v>82.681842902149327</v>
      </c>
      <c r="S56" s="2">
        <v>479242</v>
      </c>
      <c r="T56" s="4">
        <f t="shared" si="28"/>
        <v>79.617166694632118</v>
      </c>
      <c r="U56" s="2">
        <v>932247</v>
      </c>
      <c r="V56" s="4">
        <f t="shared" si="29"/>
        <v>100</v>
      </c>
      <c r="W56" s="2">
        <v>601933</v>
      </c>
      <c r="X56" s="4">
        <f t="shared" si="30"/>
        <v>100</v>
      </c>
      <c r="Y56" s="2">
        <v>6616</v>
      </c>
    </row>
    <row r="57" spans="1:25" x14ac:dyDescent="0.25">
      <c r="A57" s="2">
        <v>39</v>
      </c>
      <c r="B57" s="3" t="s">
        <v>56</v>
      </c>
      <c r="C57" s="2">
        <v>250330</v>
      </c>
      <c r="D57" s="2">
        <v>241688</v>
      </c>
      <c r="E57" s="2">
        <v>13410</v>
      </c>
      <c r="F57" s="4">
        <f t="shared" si="21"/>
        <v>5.3569288539128355</v>
      </c>
      <c r="G57" s="2">
        <v>12834</v>
      </c>
      <c r="H57" s="4">
        <f t="shared" si="22"/>
        <v>5.3101519314157093</v>
      </c>
      <c r="I57" s="2">
        <v>2206</v>
      </c>
      <c r="J57" s="4">
        <f t="shared" si="23"/>
        <v>0.88123676746694368</v>
      </c>
      <c r="K57" s="2">
        <v>730</v>
      </c>
      <c r="L57" s="4">
        <f t="shared" si="24"/>
        <v>0.30204230247260933</v>
      </c>
      <c r="M57" s="2">
        <v>10207</v>
      </c>
      <c r="N57" s="4">
        <f t="shared" si="25"/>
        <v>4.0774178084927897</v>
      </c>
      <c r="O57" s="2">
        <v>6569</v>
      </c>
      <c r="P57" s="4">
        <f t="shared" si="26"/>
        <v>2.717966965674754</v>
      </c>
      <c r="Q57" s="2">
        <v>250330</v>
      </c>
      <c r="R57" s="4">
        <f t="shared" si="27"/>
        <v>100</v>
      </c>
      <c r="S57" s="2">
        <v>241688</v>
      </c>
      <c r="T57" s="4">
        <f t="shared" si="28"/>
        <v>100</v>
      </c>
      <c r="U57" s="2">
        <v>250330</v>
      </c>
      <c r="V57" s="4">
        <f t="shared" si="29"/>
        <v>100</v>
      </c>
      <c r="W57" s="2">
        <v>241688</v>
      </c>
      <c r="X57" s="4">
        <f t="shared" si="30"/>
        <v>100</v>
      </c>
      <c r="Y57" s="2">
        <v>0</v>
      </c>
    </row>
    <row r="58" spans="1:25" x14ac:dyDescent="0.25">
      <c r="A58" s="2">
        <v>40</v>
      </c>
      <c r="B58" s="3" t="s">
        <v>57</v>
      </c>
      <c r="C58" s="2">
        <v>22508</v>
      </c>
      <c r="D58" s="2">
        <v>11442</v>
      </c>
      <c r="E58" s="2">
        <v>22508</v>
      </c>
      <c r="F58" s="4">
        <f t="shared" si="21"/>
        <v>100</v>
      </c>
      <c r="G58" s="2">
        <v>11442</v>
      </c>
      <c r="H58" s="4">
        <f t="shared" si="22"/>
        <v>100</v>
      </c>
      <c r="I58" s="2">
        <v>1617</v>
      </c>
      <c r="J58" s="4">
        <f t="shared" si="23"/>
        <v>7.1841123156211122</v>
      </c>
      <c r="K58" s="2">
        <v>451</v>
      </c>
      <c r="L58" s="4">
        <f t="shared" si="24"/>
        <v>3.9416185981471772</v>
      </c>
      <c r="M58" s="2">
        <v>16035</v>
      </c>
      <c r="N58" s="4">
        <f t="shared" si="25"/>
        <v>71.241336413719566</v>
      </c>
      <c r="O58" s="2">
        <v>5454</v>
      </c>
      <c r="P58" s="4">
        <f t="shared" si="26"/>
        <v>47.666491872050344</v>
      </c>
      <c r="Q58" s="2">
        <v>4748</v>
      </c>
      <c r="R58" s="4">
        <f t="shared" si="27"/>
        <v>21.094721876666075</v>
      </c>
      <c r="S58" s="2">
        <v>1320</v>
      </c>
      <c r="T58" s="4">
        <f t="shared" si="28"/>
        <v>11.536444677503933</v>
      </c>
      <c r="U58" s="2">
        <v>22508</v>
      </c>
      <c r="V58" s="4">
        <f t="shared" si="29"/>
        <v>100</v>
      </c>
      <c r="W58" s="2">
        <v>11442</v>
      </c>
      <c r="X58" s="4">
        <f t="shared" si="30"/>
        <v>100</v>
      </c>
      <c r="Y58" s="2">
        <v>0</v>
      </c>
    </row>
    <row r="59" spans="1:25" x14ac:dyDescent="0.25">
      <c r="A59" s="2">
        <v>41</v>
      </c>
      <c r="B59" s="3" t="s">
        <v>58</v>
      </c>
      <c r="C59" s="2">
        <v>4160</v>
      </c>
      <c r="D59" s="2">
        <v>1686</v>
      </c>
      <c r="E59" s="2">
        <v>3492</v>
      </c>
      <c r="F59" s="4">
        <f t="shared" si="21"/>
        <v>83.942307692307693</v>
      </c>
      <c r="G59" s="2">
        <v>1402</v>
      </c>
      <c r="H59" s="4">
        <f t="shared" si="22"/>
        <v>83.155397390272839</v>
      </c>
      <c r="I59" s="2">
        <v>223</v>
      </c>
      <c r="J59" s="4">
        <f t="shared" si="23"/>
        <v>5.3605769230769225</v>
      </c>
      <c r="K59" s="2">
        <v>81</v>
      </c>
      <c r="L59" s="4">
        <f t="shared" si="24"/>
        <v>4.8042704626334514</v>
      </c>
      <c r="M59" s="2">
        <v>1152</v>
      </c>
      <c r="N59" s="4">
        <f t="shared" si="25"/>
        <v>27.692307692307693</v>
      </c>
      <c r="O59" s="2">
        <v>430</v>
      </c>
      <c r="P59" s="4">
        <f t="shared" si="26"/>
        <v>25.504151838671412</v>
      </c>
      <c r="Q59" s="2">
        <v>0</v>
      </c>
      <c r="R59" s="4">
        <f t="shared" si="27"/>
        <v>0</v>
      </c>
      <c r="S59" s="2">
        <v>0</v>
      </c>
      <c r="T59" s="4">
        <f t="shared" si="28"/>
        <v>0</v>
      </c>
      <c r="U59" s="2">
        <v>4160</v>
      </c>
      <c r="V59" s="4">
        <f t="shared" si="29"/>
        <v>100</v>
      </c>
      <c r="W59" s="2">
        <v>1686</v>
      </c>
      <c r="X59" s="4">
        <f t="shared" si="30"/>
        <v>100</v>
      </c>
      <c r="Y59" s="2">
        <v>0</v>
      </c>
    </row>
    <row r="60" spans="1:25" x14ac:dyDescent="0.25">
      <c r="A60" s="2">
        <v>42</v>
      </c>
      <c r="B60" s="3" t="s">
        <v>59</v>
      </c>
      <c r="C60" s="2">
        <v>119</v>
      </c>
      <c r="D60" s="2">
        <v>32</v>
      </c>
      <c r="E60" s="2">
        <v>40</v>
      </c>
      <c r="F60" s="4">
        <f t="shared" si="21"/>
        <v>33.613445378151262</v>
      </c>
      <c r="G60" s="2">
        <v>8</v>
      </c>
      <c r="H60" s="4">
        <f t="shared" si="22"/>
        <v>25</v>
      </c>
      <c r="I60" s="2">
        <v>12</v>
      </c>
      <c r="J60" s="4">
        <f t="shared" si="23"/>
        <v>10.084033613445378</v>
      </c>
      <c r="K60" s="2">
        <v>6</v>
      </c>
      <c r="L60" s="4">
        <f t="shared" si="24"/>
        <v>18.75</v>
      </c>
      <c r="M60" s="2">
        <v>91</v>
      </c>
      <c r="N60" s="4">
        <f t="shared" si="25"/>
        <v>76.470588235294116</v>
      </c>
      <c r="O60" s="2">
        <v>25</v>
      </c>
      <c r="P60" s="4">
        <f t="shared" si="26"/>
        <v>78.125</v>
      </c>
      <c r="Q60" s="2">
        <v>119</v>
      </c>
      <c r="R60" s="4">
        <f t="shared" si="27"/>
        <v>100</v>
      </c>
      <c r="S60" s="2">
        <v>32</v>
      </c>
      <c r="T60" s="4">
        <f t="shared" si="28"/>
        <v>100</v>
      </c>
      <c r="U60" s="2">
        <v>119</v>
      </c>
      <c r="V60" s="4">
        <f t="shared" si="29"/>
        <v>100</v>
      </c>
      <c r="W60" s="2">
        <v>32</v>
      </c>
      <c r="X60" s="4">
        <f t="shared" si="30"/>
        <v>100</v>
      </c>
      <c r="Y60" s="2">
        <v>0</v>
      </c>
    </row>
    <row r="61" spans="1:25" x14ac:dyDescent="0.25">
      <c r="A61" s="2">
        <v>43</v>
      </c>
      <c r="B61" s="3" t="s">
        <v>60</v>
      </c>
      <c r="C61" s="2">
        <v>14664</v>
      </c>
      <c r="D61" s="2">
        <v>3663</v>
      </c>
      <c r="E61" s="2">
        <v>10041</v>
      </c>
      <c r="F61" s="4">
        <f t="shared" si="21"/>
        <v>68.473813420621937</v>
      </c>
      <c r="G61" s="2">
        <v>2436</v>
      </c>
      <c r="H61" s="4">
        <f t="shared" si="22"/>
        <v>66.502866502866496</v>
      </c>
      <c r="I61" s="2">
        <v>14113</v>
      </c>
      <c r="J61" s="4">
        <f t="shared" si="23"/>
        <v>96.242498636115656</v>
      </c>
      <c r="K61" s="2">
        <v>3508</v>
      </c>
      <c r="L61" s="4">
        <f t="shared" si="24"/>
        <v>95.768495768495768</v>
      </c>
      <c r="M61" s="2">
        <v>14554</v>
      </c>
      <c r="N61" s="4">
        <f t="shared" si="25"/>
        <v>99.249863611565729</v>
      </c>
      <c r="O61" s="2">
        <v>3588</v>
      </c>
      <c r="P61" s="4">
        <f t="shared" si="26"/>
        <v>97.95249795249795</v>
      </c>
      <c r="Q61" s="2">
        <v>5233</v>
      </c>
      <c r="R61" s="4">
        <f t="shared" si="27"/>
        <v>35.686033824331695</v>
      </c>
      <c r="S61" s="2">
        <v>1248</v>
      </c>
      <c r="T61" s="4">
        <f t="shared" si="28"/>
        <v>34.070434070434068</v>
      </c>
      <c r="U61" s="2">
        <v>14664</v>
      </c>
      <c r="V61" s="4">
        <f t="shared" si="29"/>
        <v>100</v>
      </c>
      <c r="W61" s="2">
        <v>3663</v>
      </c>
      <c r="X61" s="4">
        <f t="shared" si="30"/>
        <v>100</v>
      </c>
      <c r="Y61" s="2">
        <v>954</v>
      </c>
    </row>
    <row r="62" spans="1:25" ht="17.25" x14ac:dyDescent="0.3">
      <c r="A62" s="30" t="s">
        <v>28</v>
      </c>
      <c r="B62" s="31"/>
      <c r="C62" s="5">
        <f>SUM(C53:C61)</f>
        <v>2179647</v>
      </c>
      <c r="D62" s="5">
        <f>SUM(D53:D61)</f>
        <v>1507106</v>
      </c>
      <c r="E62" s="5">
        <f>SUM(E53:E61)</f>
        <v>1877428</v>
      </c>
      <c r="F62" s="6">
        <f t="shared" si="21"/>
        <v>86.134497925581528</v>
      </c>
      <c r="G62" s="5">
        <f>SUM(G53:G61)</f>
        <v>1251402</v>
      </c>
      <c r="H62" s="6">
        <f t="shared" si="22"/>
        <v>83.033442903153471</v>
      </c>
      <c r="I62" s="5">
        <f>SUM(I53:I61)</f>
        <v>409868</v>
      </c>
      <c r="J62" s="6">
        <f t="shared" si="23"/>
        <v>18.804329324886094</v>
      </c>
      <c r="K62" s="5">
        <f>SUM(K53:K61)</f>
        <v>225728</v>
      </c>
      <c r="L62" s="6">
        <f t="shared" si="24"/>
        <v>14.97757954649507</v>
      </c>
      <c r="M62" s="5">
        <f>SUM(M53:M61)</f>
        <v>1107110</v>
      </c>
      <c r="N62" s="6">
        <f t="shared" si="25"/>
        <v>50.793087137504379</v>
      </c>
      <c r="O62" s="5">
        <f>SUM(O53:O61)</f>
        <v>581673</v>
      </c>
      <c r="P62" s="6">
        <f t="shared" si="26"/>
        <v>38.595360910247848</v>
      </c>
      <c r="Q62" s="5">
        <f>SUM(Q53:Q61)</f>
        <v>1600952</v>
      </c>
      <c r="R62" s="6">
        <f t="shared" si="27"/>
        <v>73.450058656287013</v>
      </c>
      <c r="S62" s="5">
        <f>SUM(S53:S61)</f>
        <v>1195057</v>
      </c>
      <c r="T62" s="6">
        <f t="shared" si="28"/>
        <v>79.29482066954813</v>
      </c>
      <c r="U62" s="5">
        <f>SUM(U53:U61)</f>
        <v>2179647</v>
      </c>
      <c r="V62" s="6">
        <f t="shared" si="29"/>
        <v>100</v>
      </c>
      <c r="W62" s="5">
        <f>SUM(W53:W61)</f>
        <v>1507106</v>
      </c>
      <c r="X62" s="6">
        <f t="shared" si="30"/>
        <v>100</v>
      </c>
      <c r="Y62" s="5">
        <f>SUM(Y53:Y61)</f>
        <v>7570</v>
      </c>
    </row>
    <row r="63" spans="1:25" ht="17.25" x14ac:dyDescent="0.3">
      <c r="A63" s="30"/>
      <c r="B63" s="31"/>
      <c r="C63" s="5"/>
      <c r="D63" s="5"/>
      <c r="E63" s="5"/>
      <c r="F63" s="6"/>
      <c r="G63" s="5"/>
      <c r="H63" s="6"/>
      <c r="I63" s="5"/>
      <c r="J63" s="6"/>
      <c r="K63" s="5"/>
      <c r="L63" s="6"/>
      <c r="M63" s="5"/>
      <c r="N63" s="6"/>
      <c r="O63" s="5"/>
      <c r="P63" s="6"/>
      <c r="Q63" s="5"/>
      <c r="R63" s="6"/>
      <c r="S63" s="5"/>
      <c r="T63" s="6"/>
      <c r="U63" s="5"/>
      <c r="V63" s="6"/>
      <c r="W63" s="5"/>
      <c r="X63" s="6"/>
      <c r="Y63" s="5"/>
    </row>
    <row r="64" spans="1:25" x14ac:dyDescent="0.25">
      <c r="A64" s="2">
        <v>45</v>
      </c>
      <c r="B64" s="3" t="s">
        <v>61</v>
      </c>
      <c r="C64" s="2">
        <v>4375029</v>
      </c>
      <c r="D64" s="2">
        <v>2069755</v>
      </c>
      <c r="E64" s="2">
        <v>603721</v>
      </c>
      <c r="F64" s="4">
        <f t="shared" ref="F64:F71" si="31">(E64/C64)*100</f>
        <v>13.799245673571537</v>
      </c>
      <c r="G64" s="2">
        <v>139761</v>
      </c>
      <c r="H64" s="4">
        <f t="shared" ref="H64:H71" si="32">(G64/D64)*100</f>
        <v>6.7525383439102695</v>
      </c>
      <c r="I64" s="2">
        <v>0</v>
      </c>
      <c r="J64" s="4">
        <f t="shared" ref="J64:J71" si="33">(I64/C64)*100</f>
        <v>0</v>
      </c>
      <c r="K64" s="2">
        <v>0</v>
      </c>
      <c r="L64" s="4">
        <f t="shared" ref="L64:L71" si="34">(K64/D64)*100</f>
        <v>0</v>
      </c>
      <c r="M64" s="2">
        <v>4375029</v>
      </c>
      <c r="N64" s="4">
        <f t="shared" ref="N64:N71" si="35">(M64/C64)*100</f>
        <v>100</v>
      </c>
      <c r="O64" s="2">
        <v>2069755</v>
      </c>
      <c r="P64" s="4">
        <f t="shared" ref="P64:P71" si="36">(O64/D64)*100</f>
        <v>100</v>
      </c>
      <c r="Q64" s="2">
        <v>4375029</v>
      </c>
      <c r="R64" s="4">
        <f t="shared" ref="R64:R71" si="37">(Q64/C64)*100</f>
        <v>100</v>
      </c>
      <c r="S64" s="2">
        <v>2069755</v>
      </c>
      <c r="T64" s="4">
        <f t="shared" ref="T64:T71" si="38">(S64/D64)*100</f>
        <v>100</v>
      </c>
      <c r="U64" s="2">
        <v>4375029</v>
      </c>
      <c r="V64" s="4">
        <f t="shared" ref="V64:V71" si="39">(U64/C64)*100</f>
        <v>100</v>
      </c>
      <c r="W64" s="2">
        <v>2069755</v>
      </c>
      <c r="X64" s="4">
        <f t="shared" ref="X64:X71" si="40">(W64/D64)*100</f>
        <v>100</v>
      </c>
      <c r="Y64" s="2">
        <v>0</v>
      </c>
    </row>
    <row r="65" spans="1:25" x14ac:dyDescent="0.25">
      <c r="A65" s="2">
        <v>46</v>
      </c>
      <c r="B65" s="3" t="s">
        <v>62</v>
      </c>
      <c r="C65" s="2">
        <v>590915</v>
      </c>
      <c r="D65" s="2">
        <v>91093</v>
      </c>
      <c r="E65" s="2">
        <v>98158</v>
      </c>
      <c r="F65" s="4">
        <f t="shared" si="31"/>
        <v>16.611187734276502</v>
      </c>
      <c r="G65" s="2">
        <v>14089</v>
      </c>
      <c r="H65" s="4">
        <f t="shared" si="32"/>
        <v>15.466611045854236</v>
      </c>
      <c r="I65" s="2">
        <v>590915</v>
      </c>
      <c r="J65" s="4">
        <f t="shared" si="33"/>
        <v>100</v>
      </c>
      <c r="K65" s="2">
        <v>91093</v>
      </c>
      <c r="L65" s="4">
        <f t="shared" si="34"/>
        <v>100</v>
      </c>
      <c r="M65" s="2">
        <v>590915</v>
      </c>
      <c r="N65" s="4">
        <f t="shared" si="35"/>
        <v>100</v>
      </c>
      <c r="O65" s="2">
        <v>91093</v>
      </c>
      <c r="P65" s="4">
        <f t="shared" si="36"/>
        <v>100</v>
      </c>
      <c r="Q65" s="2">
        <v>590915</v>
      </c>
      <c r="R65" s="4">
        <f t="shared" si="37"/>
        <v>100</v>
      </c>
      <c r="S65" s="2">
        <v>91093</v>
      </c>
      <c r="T65" s="4">
        <f t="shared" si="38"/>
        <v>100</v>
      </c>
      <c r="U65" s="2">
        <v>590915</v>
      </c>
      <c r="V65" s="4">
        <f t="shared" si="39"/>
        <v>100</v>
      </c>
      <c r="W65" s="2">
        <v>91093</v>
      </c>
      <c r="X65" s="4">
        <f t="shared" si="40"/>
        <v>100</v>
      </c>
      <c r="Y65" s="2">
        <v>0</v>
      </c>
    </row>
    <row r="66" spans="1:25" x14ac:dyDescent="0.25">
      <c r="A66" s="2">
        <v>47</v>
      </c>
      <c r="B66" s="3" t="s">
        <v>63</v>
      </c>
      <c r="C66" s="2">
        <v>880597</v>
      </c>
      <c r="D66" s="2">
        <v>149846</v>
      </c>
      <c r="E66" s="2">
        <v>644807</v>
      </c>
      <c r="F66" s="4">
        <f t="shared" si="31"/>
        <v>73.22384700379402</v>
      </c>
      <c r="G66" s="2">
        <v>146916</v>
      </c>
      <c r="H66" s="4">
        <f t="shared" si="32"/>
        <v>98.044659183428323</v>
      </c>
      <c r="I66" s="2">
        <v>682143</v>
      </c>
      <c r="J66" s="4">
        <f t="shared" si="33"/>
        <v>77.463697923113529</v>
      </c>
      <c r="K66" s="2">
        <v>147242</v>
      </c>
      <c r="L66" s="4">
        <f t="shared" si="34"/>
        <v>98.262215874964966</v>
      </c>
      <c r="M66" s="2">
        <v>646523</v>
      </c>
      <c r="N66" s="4">
        <f t="shared" si="35"/>
        <v>73.418714803707033</v>
      </c>
      <c r="O66" s="2">
        <v>146909</v>
      </c>
      <c r="P66" s="4">
        <f t="shared" si="36"/>
        <v>98.039987720726614</v>
      </c>
      <c r="Q66" s="2">
        <v>608431</v>
      </c>
      <c r="R66" s="4">
        <f t="shared" si="37"/>
        <v>69.093013035474797</v>
      </c>
      <c r="S66" s="2">
        <v>146686</v>
      </c>
      <c r="T66" s="4">
        <f t="shared" si="38"/>
        <v>97.89116826608651</v>
      </c>
      <c r="U66" s="2">
        <v>880597</v>
      </c>
      <c r="V66" s="4">
        <f t="shared" si="39"/>
        <v>100</v>
      </c>
      <c r="W66" s="2">
        <v>149846</v>
      </c>
      <c r="X66" s="4">
        <f t="shared" si="40"/>
        <v>100</v>
      </c>
      <c r="Y66" s="2">
        <v>0</v>
      </c>
    </row>
    <row r="67" spans="1:25" x14ac:dyDescent="0.25">
      <c r="A67" s="2">
        <v>48</v>
      </c>
      <c r="B67" s="3" t="s">
        <v>64</v>
      </c>
      <c r="C67" s="2">
        <v>1282859</v>
      </c>
      <c r="D67" s="2">
        <v>135263</v>
      </c>
      <c r="E67" s="2">
        <v>1116691</v>
      </c>
      <c r="F67" s="4">
        <f t="shared" si="31"/>
        <v>87.047056613392428</v>
      </c>
      <c r="G67" s="2">
        <v>122297</v>
      </c>
      <c r="H67" s="4">
        <f t="shared" si="32"/>
        <v>90.414230055521458</v>
      </c>
      <c r="I67" s="2">
        <v>1282859</v>
      </c>
      <c r="J67" s="4">
        <f t="shared" si="33"/>
        <v>100</v>
      </c>
      <c r="K67" s="2">
        <v>135263</v>
      </c>
      <c r="L67" s="4">
        <f t="shared" si="34"/>
        <v>100</v>
      </c>
      <c r="M67" s="2">
        <v>1282859</v>
      </c>
      <c r="N67" s="4">
        <f t="shared" si="35"/>
        <v>100</v>
      </c>
      <c r="O67" s="2">
        <v>135263</v>
      </c>
      <c r="P67" s="4">
        <f t="shared" si="36"/>
        <v>100</v>
      </c>
      <c r="Q67" s="2">
        <v>1282859</v>
      </c>
      <c r="R67" s="4">
        <f t="shared" si="37"/>
        <v>100</v>
      </c>
      <c r="S67" s="2">
        <v>135263</v>
      </c>
      <c r="T67" s="4">
        <f t="shared" si="38"/>
        <v>100</v>
      </c>
      <c r="U67" s="2">
        <v>1282859</v>
      </c>
      <c r="V67" s="4">
        <f t="shared" si="39"/>
        <v>100</v>
      </c>
      <c r="W67" s="2">
        <v>135263</v>
      </c>
      <c r="X67" s="4">
        <f t="shared" si="40"/>
        <v>100</v>
      </c>
      <c r="Y67" s="2">
        <v>0</v>
      </c>
    </row>
    <row r="68" spans="1:25" x14ac:dyDescent="0.25">
      <c r="A68" s="2">
        <v>49</v>
      </c>
      <c r="B68" s="3" t="s">
        <v>65</v>
      </c>
      <c r="C68" s="2">
        <v>70439</v>
      </c>
      <c r="D68" s="2">
        <v>10820</v>
      </c>
      <c r="E68" s="2">
        <v>10353</v>
      </c>
      <c r="F68" s="4">
        <f t="shared" si="31"/>
        <v>14.697823648830905</v>
      </c>
      <c r="G68" s="2">
        <v>2378</v>
      </c>
      <c r="H68" s="4">
        <f t="shared" si="32"/>
        <v>21.977818853974121</v>
      </c>
      <c r="I68" s="2">
        <v>2</v>
      </c>
      <c r="J68" s="4">
        <f t="shared" si="33"/>
        <v>2.8393361632050428E-3</v>
      </c>
      <c r="K68" s="2">
        <v>0</v>
      </c>
      <c r="L68" s="4">
        <f t="shared" si="34"/>
        <v>0</v>
      </c>
      <c r="M68" s="2">
        <v>70439</v>
      </c>
      <c r="N68" s="4">
        <f t="shared" si="35"/>
        <v>100</v>
      </c>
      <c r="O68" s="2">
        <v>10820</v>
      </c>
      <c r="P68" s="4">
        <f t="shared" si="36"/>
        <v>100</v>
      </c>
      <c r="Q68" s="2">
        <v>19784</v>
      </c>
      <c r="R68" s="4">
        <f t="shared" si="37"/>
        <v>28.086713326424285</v>
      </c>
      <c r="S68" s="2">
        <v>4539</v>
      </c>
      <c r="T68" s="4">
        <f t="shared" si="38"/>
        <v>41.950092421441774</v>
      </c>
      <c r="U68" s="2">
        <v>70439</v>
      </c>
      <c r="V68" s="4">
        <f t="shared" si="39"/>
        <v>100</v>
      </c>
      <c r="W68" s="2">
        <v>10820</v>
      </c>
      <c r="X68" s="4">
        <f t="shared" si="40"/>
        <v>100</v>
      </c>
      <c r="Y68" s="2">
        <v>0</v>
      </c>
    </row>
    <row r="69" spans="1:25" x14ac:dyDescent="0.25">
      <c r="A69" s="2">
        <v>50</v>
      </c>
      <c r="B69" s="3" t="s">
        <v>66</v>
      </c>
      <c r="C69" s="2">
        <v>109573</v>
      </c>
      <c r="D69" s="2">
        <v>11258</v>
      </c>
      <c r="E69" s="2">
        <v>109573</v>
      </c>
      <c r="F69" s="4">
        <f t="shared" si="31"/>
        <v>100</v>
      </c>
      <c r="G69" s="2">
        <v>11258</v>
      </c>
      <c r="H69" s="4">
        <f t="shared" si="32"/>
        <v>100</v>
      </c>
      <c r="I69" s="2">
        <v>0</v>
      </c>
      <c r="J69" s="4">
        <f t="shared" si="33"/>
        <v>0</v>
      </c>
      <c r="K69" s="2">
        <v>0</v>
      </c>
      <c r="L69" s="4">
        <f t="shared" si="34"/>
        <v>0</v>
      </c>
      <c r="M69" s="2">
        <v>109573</v>
      </c>
      <c r="N69" s="4">
        <f t="shared" si="35"/>
        <v>100</v>
      </c>
      <c r="O69" s="2">
        <v>11258</v>
      </c>
      <c r="P69" s="4">
        <f t="shared" si="36"/>
        <v>100</v>
      </c>
      <c r="Q69" s="2">
        <v>109573</v>
      </c>
      <c r="R69" s="4">
        <f t="shared" si="37"/>
        <v>100</v>
      </c>
      <c r="S69" s="2">
        <v>11258</v>
      </c>
      <c r="T69" s="4">
        <f t="shared" si="38"/>
        <v>100</v>
      </c>
      <c r="U69" s="2">
        <v>109573</v>
      </c>
      <c r="V69" s="4">
        <f t="shared" si="39"/>
        <v>100</v>
      </c>
      <c r="W69" s="2">
        <v>11258</v>
      </c>
      <c r="X69" s="4">
        <f t="shared" si="40"/>
        <v>100</v>
      </c>
      <c r="Y69" s="2">
        <v>0</v>
      </c>
    </row>
    <row r="70" spans="1:25" ht="17.25" x14ac:dyDescent="0.3">
      <c r="A70" s="39" t="s">
        <v>28</v>
      </c>
      <c r="B70" s="40"/>
      <c r="C70" s="5">
        <f>SUM(C64:C69)</f>
        <v>7309412</v>
      </c>
      <c r="D70" s="5">
        <f>SUM(D64:D69)</f>
        <v>2468035</v>
      </c>
      <c r="E70" s="5">
        <f>SUM(E64:E69)</f>
        <v>2583303</v>
      </c>
      <c r="F70" s="6">
        <f t="shared" si="31"/>
        <v>35.342145168448567</v>
      </c>
      <c r="G70" s="5">
        <f>SUM(G64:G69)</f>
        <v>436699</v>
      </c>
      <c r="H70" s="6">
        <f t="shared" si="32"/>
        <v>17.694198015830406</v>
      </c>
      <c r="I70" s="5">
        <f>SUM(I64:I69)</f>
        <v>2555919</v>
      </c>
      <c r="J70" s="6">
        <f t="shared" si="33"/>
        <v>34.967504910107685</v>
      </c>
      <c r="K70" s="5">
        <f>SUM(K64:K69)</f>
        <v>373598</v>
      </c>
      <c r="L70" s="6">
        <f t="shared" si="34"/>
        <v>15.137467661520198</v>
      </c>
      <c r="M70" s="5">
        <f>SUM(M64:M69)</f>
        <v>7075338</v>
      </c>
      <c r="N70" s="6">
        <f t="shared" si="35"/>
        <v>96.797635705854319</v>
      </c>
      <c r="O70" s="5">
        <f>SUM(O64:O69)</f>
        <v>2465098</v>
      </c>
      <c r="P70" s="6">
        <f t="shared" si="36"/>
        <v>99.880998446132253</v>
      </c>
      <c r="Q70" s="5">
        <f>SUM(Q64:Q69)</f>
        <v>6986591</v>
      </c>
      <c r="R70" s="6">
        <f t="shared" si="37"/>
        <v>95.583488794994736</v>
      </c>
      <c r="S70" s="5">
        <f>SUM(S64:S69)</f>
        <v>2458594</v>
      </c>
      <c r="T70" s="6">
        <f t="shared" si="38"/>
        <v>99.617468958098243</v>
      </c>
      <c r="U70" s="5">
        <f>SUM(U64:U69)</f>
        <v>7309412</v>
      </c>
      <c r="V70" s="6">
        <f t="shared" si="39"/>
        <v>100</v>
      </c>
      <c r="W70" s="5">
        <f>SUM(W64:W69)</f>
        <v>2468035</v>
      </c>
      <c r="X70" s="6">
        <f t="shared" si="40"/>
        <v>100</v>
      </c>
      <c r="Y70" s="5">
        <f>SUM(Y64:Y69)</f>
        <v>0</v>
      </c>
    </row>
    <row r="71" spans="1:25" x14ac:dyDescent="0.25">
      <c r="A71" s="26" t="s">
        <v>67</v>
      </c>
      <c r="B71" s="27"/>
      <c r="C71" s="7">
        <f>SUM(C22+C51+C28+C62+C70+C25)</f>
        <v>69990228</v>
      </c>
      <c r="D71" s="7">
        <f>SUM(D22+D51+D28+D62+D70+D25)</f>
        <v>21305850</v>
      </c>
      <c r="E71" s="7">
        <f>SUM(E22+E51+E28+E62+E70+E25)</f>
        <v>37828585</v>
      </c>
      <c r="F71" s="8">
        <f t="shared" si="31"/>
        <v>54.048380868254917</v>
      </c>
      <c r="G71" s="7">
        <f>SUM(G22+G51+G28+G62+G70+G25)</f>
        <v>12582235</v>
      </c>
      <c r="H71" s="8">
        <f t="shared" si="32"/>
        <v>59.055306406456445</v>
      </c>
      <c r="I71" s="7">
        <f>SUM(I22+I51+I28+I62+I70+I25)</f>
        <v>18463517</v>
      </c>
      <c r="J71" s="8">
        <f t="shared" si="33"/>
        <v>26.380135524062016</v>
      </c>
      <c r="K71" s="7">
        <f>SUM(K22+K51+K28+K62+K70+K25)</f>
        <v>4916609</v>
      </c>
      <c r="L71" s="8">
        <f t="shared" si="34"/>
        <v>23.076333495260691</v>
      </c>
      <c r="M71" s="7">
        <f>SUM(M22+M51+M28+M62+M70+M25)</f>
        <v>34932636</v>
      </c>
      <c r="N71" s="8">
        <f t="shared" si="35"/>
        <v>49.91073325264778</v>
      </c>
      <c r="O71" s="7">
        <f>SUM(O22+O51+O28+O62+O70+O25)</f>
        <v>10754105</v>
      </c>
      <c r="P71" s="8">
        <f t="shared" si="36"/>
        <v>50.474893045806667</v>
      </c>
      <c r="Q71" s="7">
        <f>SUM(Q22+Q51+Q28+Q62+Q70+Q25)</f>
        <v>41980691</v>
      </c>
      <c r="R71" s="8">
        <f t="shared" si="37"/>
        <v>59.980789032434643</v>
      </c>
      <c r="S71" s="7">
        <f>SUM(S22+S51+S28+S62+S70+S25)</f>
        <v>16596542</v>
      </c>
      <c r="T71" s="8">
        <f t="shared" si="38"/>
        <v>77.896643410143213</v>
      </c>
      <c r="U71" s="7">
        <f>SUM(U22+U51+U28+U62+U70+U25)</f>
        <v>69990228</v>
      </c>
      <c r="V71" s="8">
        <f t="shared" si="39"/>
        <v>100</v>
      </c>
      <c r="W71" s="7">
        <f>SUM(W22+W51+W28+W62+W70+W25)</f>
        <v>21305850</v>
      </c>
      <c r="X71" s="8">
        <f t="shared" si="40"/>
        <v>100</v>
      </c>
      <c r="Y71" s="7">
        <f>SUM(Y22+Y51+Y28+Y62+Y70+Y25)</f>
        <v>19004900</v>
      </c>
    </row>
  </sheetData>
  <mergeCells count="42">
    <mergeCell ref="Q8:Q9"/>
    <mergeCell ref="Y7:Y9"/>
    <mergeCell ref="N8:N9"/>
    <mergeCell ref="O8:O9"/>
    <mergeCell ref="P8:P9"/>
    <mergeCell ref="A62:B62"/>
    <mergeCell ref="A5:A9"/>
    <mergeCell ref="B5:B9"/>
    <mergeCell ref="C5:Y6"/>
    <mergeCell ref="C7:D7"/>
    <mergeCell ref="E7:H7"/>
    <mergeCell ref="I7:L7"/>
    <mergeCell ref="M7:P7"/>
    <mergeCell ref="Q7:T7"/>
    <mergeCell ref="U7:X7"/>
    <mergeCell ref="H8:H9"/>
    <mergeCell ref="I8:I9"/>
    <mergeCell ref="J8:J9"/>
    <mergeCell ref="M8:M9"/>
    <mergeCell ref="A70:B70"/>
    <mergeCell ref="C8:C9"/>
    <mergeCell ref="D8:D9"/>
    <mergeCell ref="E8:E9"/>
    <mergeCell ref="F8:F9"/>
    <mergeCell ref="G8:G9"/>
    <mergeCell ref="K8:K9"/>
    <mergeCell ref="A2:Y2"/>
    <mergeCell ref="A3:Y3"/>
    <mergeCell ref="A71:B71"/>
    <mergeCell ref="X8:X9"/>
    <mergeCell ref="A22:B22"/>
    <mergeCell ref="A25:B25"/>
    <mergeCell ref="A28:B28"/>
    <mergeCell ref="A51:B51"/>
    <mergeCell ref="A63:B63"/>
    <mergeCell ref="R8:R9"/>
    <mergeCell ref="S8:S9"/>
    <mergeCell ref="T8:T9"/>
    <mergeCell ref="U8:U9"/>
    <mergeCell ref="V8:V9"/>
    <mergeCell ref="W8:W9"/>
    <mergeCell ref="L8:L9"/>
  </mergeCells>
  <printOptions horizontalCentered="1"/>
  <pageMargins left="0.25" right="0.25" top="0.28999999999999998" bottom="0.26" header="0.3" footer="0.3"/>
  <pageSetup paperSize="9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B96A4-D8B4-4403-9FA8-F567610E93B3}">
  <sheetPr>
    <tabColor rgb="FFFF0000"/>
    <pageSetUpPr fitToPage="1"/>
  </sheetPr>
  <dimension ref="A1:P73"/>
  <sheetViews>
    <sheetView workbookViewId="0">
      <selection activeCell="M62" sqref="M62"/>
    </sheetView>
  </sheetViews>
  <sheetFormatPr defaultRowHeight="15" x14ac:dyDescent="0.25"/>
  <cols>
    <col min="1" max="1" width="6.28515625" style="9" customWidth="1"/>
    <col min="2" max="2" width="29.85546875" style="9" bestFit="1" customWidth="1"/>
    <col min="3" max="3" width="14.5703125" style="9" customWidth="1"/>
    <col min="4" max="4" width="16" style="9" customWidth="1"/>
    <col min="5" max="5" width="13.5703125" style="21" customWidth="1"/>
    <col min="6" max="6" width="16.140625" style="9" customWidth="1"/>
    <col min="7" max="7" width="15.85546875" style="21" bestFit="1" customWidth="1"/>
    <col min="8" max="8" width="16" style="9" customWidth="1"/>
    <col min="9" max="9" width="13.28515625" style="21" customWidth="1"/>
    <col min="10" max="10" width="16.85546875" style="9" customWidth="1"/>
    <col min="11" max="11" width="13.7109375" style="9" customWidth="1"/>
    <col min="12" max="12" width="20.7109375" style="9" customWidth="1"/>
    <col min="13" max="16384" width="9.140625" style="9"/>
  </cols>
  <sheetData>
    <row r="1" spans="1:16" ht="15.75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6" ht="15.75" x14ac:dyDescent="0.25">
      <c r="A2" s="14" t="s">
        <v>76</v>
      </c>
      <c r="B2" s="10"/>
      <c r="C2" s="11"/>
      <c r="D2" s="11"/>
      <c r="E2" s="20"/>
      <c r="F2" s="11"/>
      <c r="G2" s="20"/>
      <c r="H2" s="11"/>
      <c r="I2" s="20"/>
      <c r="J2" s="11"/>
      <c r="K2" s="11"/>
      <c r="L2" s="11"/>
      <c r="M2" s="14"/>
      <c r="N2" s="14"/>
      <c r="O2" s="14"/>
      <c r="P2" s="14"/>
    </row>
    <row r="3" spans="1:16" ht="15.75" x14ac:dyDescent="0.25">
      <c r="A3" s="14"/>
      <c r="B3" s="58" t="s">
        <v>77</v>
      </c>
      <c r="C3" s="59"/>
      <c r="D3" s="59"/>
      <c r="E3" s="59"/>
      <c r="F3" s="59"/>
      <c r="G3" s="59"/>
      <c r="H3" s="59"/>
      <c r="I3" s="60"/>
      <c r="J3" s="60"/>
      <c r="K3" s="60"/>
      <c r="L3" s="60"/>
      <c r="M3" s="60"/>
      <c r="N3" s="60"/>
      <c r="O3" s="60"/>
      <c r="P3" s="60"/>
    </row>
    <row r="4" spans="1:16" ht="15.75" x14ac:dyDescent="0.25">
      <c r="A4" s="14"/>
      <c r="B4" s="14"/>
      <c r="C4" s="11"/>
      <c r="D4" s="11"/>
      <c r="E4" s="20"/>
      <c r="F4" s="11"/>
      <c r="G4" s="20"/>
      <c r="H4" s="11"/>
      <c r="I4" s="20"/>
      <c r="J4" s="11"/>
      <c r="K4" s="11"/>
      <c r="L4" s="11"/>
      <c r="M4" s="14"/>
      <c r="N4" s="14"/>
      <c r="O4" s="14"/>
      <c r="P4" s="14"/>
    </row>
    <row r="5" spans="1:16" ht="15.75" x14ac:dyDescent="0.25">
      <c r="A5" s="14"/>
      <c r="B5" s="12"/>
      <c r="C5" s="11"/>
      <c r="D5" s="11"/>
      <c r="E5" s="20"/>
      <c r="F5" s="11"/>
      <c r="G5" s="20"/>
      <c r="H5" s="11"/>
      <c r="I5" s="20"/>
      <c r="J5" s="11"/>
      <c r="K5" s="11"/>
      <c r="L5" s="11"/>
      <c r="M5" s="14"/>
      <c r="N5" s="14"/>
      <c r="O5" s="14"/>
      <c r="P5" s="14"/>
    </row>
    <row r="6" spans="1:16" ht="16.5" thickBot="1" x14ac:dyDescent="0.3">
      <c r="A6" s="14"/>
      <c r="B6" s="10" t="s">
        <v>0</v>
      </c>
      <c r="C6" s="11"/>
      <c r="D6" s="11"/>
      <c r="E6" s="20"/>
      <c r="F6" s="11"/>
      <c r="G6" s="20"/>
      <c r="H6" s="11"/>
      <c r="I6" s="20"/>
      <c r="J6" s="11"/>
      <c r="K6" s="11"/>
      <c r="L6" s="11"/>
      <c r="M6" s="14"/>
      <c r="N6" s="14"/>
      <c r="O6" s="14"/>
      <c r="P6" s="14"/>
    </row>
    <row r="7" spans="1:16" ht="15.75" x14ac:dyDescent="0.25">
      <c r="A7" s="75" t="s">
        <v>1</v>
      </c>
      <c r="B7" s="78" t="s">
        <v>2</v>
      </c>
      <c r="C7" s="65" t="s">
        <v>68</v>
      </c>
      <c r="D7" s="45"/>
      <c r="E7" s="45"/>
      <c r="F7" s="45"/>
      <c r="G7" s="45"/>
      <c r="H7" s="45"/>
      <c r="I7" s="45"/>
      <c r="J7" s="45"/>
      <c r="K7" s="45"/>
      <c r="L7" s="46"/>
      <c r="M7" s="14"/>
      <c r="N7" s="14"/>
      <c r="O7" s="14"/>
      <c r="P7" s="14"/>
    </row>
    <row r="8" spans="1:16" ht="16.5" thickBot="1" x14ac:dyDescent="0.3">
      <c r="A8" s="76"/>
      <c r="B8" s="79"/>
      <c r="C8" s="66"/>
      <c r="D8" s="67"/>
      <c r="E8" s="67"/>
      <c r="F8" s="67"/>
      <c r="G8" s="67"/>
      <c r="H8" s="67"/>
      <c r="I8" s="67"/>
      <c r="J8" s="67"/>
      <c r="K8" s="67"/>
      <c r="L8" s="68"/>
      <c r="M8" s="14"/>
      <c r="N8" s="14"/>
      <c r="O8" s="14"/>
      <c r="P8" s="14"/>
    </row>
    <row r="9" spans="1:16" ht="48" customHeight="1" x14ac:dyDescent="0.25">
      <c r="A9" s="76"/>
      <c r="B9" s="79"/>
      <c r="C9" s="69" t="s">
        <v>69</v>
      </c>
      <c r="D9" s="72" t="s">
        <v>70</v>
      </c>
      <c r="E9" s="73"/>
      <c r="F9" s="72" t="s">
        <v>71</v>
      </c>
      <c r="G9" s="73"/>
      <c r="H9" s="72" t="s">
        <v>72</v>
      </c>
      <c r="I9" s="73"/>
      <c r="J9" s="72" t="s">
        <v>73</v>
      </c>
      <c r="K9" s="73"/>
      <c r="L9" s="74" t="s">
        <v>74</v>
      </c>
      <c r="M9" s="14"/>
      <c r="N9" s="14"/>
      <c r="O9" s="14"/>
      <c r="P9" s="14"/>
    </row>
    <row r="10" spans="1:16" ht="15.75" customHeight="1" x14ac:dyDescent="0.25">
      <c r="A10" s="76"/>
      <c r="B10" s="79"/>
      <c r="C10" s="70"/>
      <c r="D10" s="43" t="s">
        <v>75</v>
      </c>
      <c r="E10" s="61" t="s">
        <v>14</v>
      </c>
      <c r="F10" s="43" t="s">
        <v>75</v>
      </c>
      <c r="G10" s="61" t="s">
        <v>14</v>
      </c>
      <c r="H10" s="43" t="s">
        <v>75</v>
      </c>
      <c r="I10" s="61" t="s">
        <v>14</v>
      </c>
      <c r="J10" s="43" t="s">
        <v>75</v>
      </c>
      <c r="K10" s="43" t="s">
        <v>14</v>
      </c>
      <c r="L10" s="54"/>
      <c r="M10" s="14"/>
      <c r="N10" s="14"/>
      <c r="O10" s="14"/>
      <c r="P10" s="14"/>
    </row>
    <row r="11" spans="1:16" ht="16.5" thickBot="1" x14ac:dyDescent="0.3">
      <c r="A11" s="77"/>
      <c r="B11" s="80"/>
      <c r="C11" s="71"/>
      <c r="D11" s="36"/>
      <c r="E11" s="62"/>
      <c r="F11" s="36"/>
      <c r="G11" s="62"/>
      <c r="H11" s="36"/>
      <c r="I11" s="62"/>
      <c r="J11" s="36"/>
      <c r="K11" s="36"/>
      <c r="L11" s="55"/>
      <c r="M11" s="14"/>
      <c r="N11" s="14"/>
      <c r="O11" s="14"/>
      <c r="P11" s="14"/>
    </row>
    <row r="12" spans="1:16" ht="19.5" x14ac:dyDescent="0.4">
      <c r="A12" s="1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</row>
    <row r="13" spans="1:16" ht="15.75" x14ac:dyDescent="0.25">
      <c r="A13" s="15">
        <v>1</v>
      </c>
      <c r="B13" s="3" t="s">
        <v>17</v>
      </c>
      <c r="C13" s="2">
        <v>196292</v>
      </c>
      <c r="D13" s="2">
        <v>147045</v>
      </c>
      <c r="E13" s="4">
        <f t="shared" ref="E13:E24" si="0">(D13/C13)*100</f>
        <v>74.911356550445248</v>
      </c>
      <c r="F13" s="2">
        <v>0</v>
      </c>
      <c r="G13" s="4">
        <f t="shared" ref="G13:G24" si="1">(F13/C13)*100</f>
        <v>0</v>
      </c>
      <c r="H13" s="2">
        <v>93151</v>
      </c>
      <c r="I13" s="4">
        <f t="shared" ref="I13:I24" si="2">(H13/C13)*100</f>
        <v>47.455321663643957</v>
      </c>
      <c r="J13" s="2">
        <v>196292</v>
      </c>
      <c r="K13" s="4">
        <f t="shared" ref="K13:K24" si="3">(J13/C13)*100</f>
        <v>100</v>
      </c>
      <c r="L13" s="2">
        <v>329349</v>
      </c>
      <c r="M13" s="14"/>
      <c r="N13" s="14"/>
      <c r="O13" s="14"/>
      <c r="P13" s="14"/>
    </row>
    <row r="14" spans="1:16" ht="15.75" x14ac:dyDescent="0.25">
      <c r="A14" s="15">
        <v>2</v>
      </c>
      <c r="B14" s="3" t="s">
        <v>18</v>
      </c>
      <c r="C14" s="2">
        <v>33309</v>
      </c>
      <c r="D14" s="2">
        <v>10455</v>
      </c>
      <c r="E14" s="4">
        <f t="shared" si="0"/>
        <v>31.38791317661893</v>
      </c>
      <c r="F14" s="2">
        <v>896</v>
      </c>
      <c r="G14" s="4">
        <f t="shared" si="1"/>
        <v>2.6899636734816417</v>
      </c>
      <c r="H14" s="2">
        <v>14326</v>
      </c>
      <c r="I14" s="4">
        <f t="shared" si="2"/>
        <v>43.009396859707586</v>
      </c>
      <c r="J14" s="2">
        <v>33309</v>
      </c>
      <c r="K14" s="4">
        <f t="shared" si="3"/>
        <v>100</v>
      </c>
      <c r="L14" s="2">
        <v>24150</v>
      </c>
      <c r="M14" s="14"/>
      <c r="N14" s="14"/>
      <c r="O14" s="14"/>
      <c r="P14" s="14"/>
    </row>
    <row r="15" spans="1:16" ht="15.75" x14ac:dyDescent="0.25">
      <c r="A15" s="15">
        <v>3</v>
      </c>
      <c r="B15" s="3" t="s">
        <v>19</v>
      </c>
      <c r="C15" s="2">
        <v>12752</v>
      </c>
      <c r="D15" s="2">
        <v>9872</v>
      </c>
      <c r="E15" s="4">
        <f t="shared" si="0"/>
        <v>77.415307402760348</v>
      </c>
      <c r="F15" s="2">
        <v>8210</v>
      </c>
      <c r="G15" s="4">
        <f t="shared" si="1"/>
        <v>64.382057716436634</v>
      </c>
      <c r="H15" s="2">
        <v>2703</v>
      </c>
      <c r="I15" s="4">
        <f t="shared" si="2"/>
        <v>21.196675031367629</v>
      </c>
      <c r="J15" s="2">
        <v>12752</v>
      </c>
      <c r="K15" s="4">
        <f t="shared" si="3"/>
        <v>100</v>
      </c>
      <c r="L15" s="2">
        <v>899</v>
      </c>
      <c r="M15" s="14"/>
      <c r="N15" s="14"/>
      <c r="O15" s="14"/>
      <c r="P15" s="14"/>
    </row>
    <row r="16" spans="1:16" ht="15.75" x14ac:dyDescent="0.25">
      <c r="A16" s="15">
        <v>4</v>
      </c>
      <c r="B16" s="3" t="s">
        <v>20</v>
      </c>
      <c r="C16" s="2">
        <v>62382</v>
      </c>
      <c r="D16" s="2">
        <v>27611</v>
      </c>
      <c r="E16" s="4">
        <f t="shared" si="0"/>
        <v>44.26116507967042</v>
      </c>
      <c r="F16" s="2">
        <v>13575</v>
      </c>
      <c r="G16" s="4">
        <f t="shared" si="1"/>
        <v>21.761084928344715</v>
      </c>
      <c r="H16" s="2">
        <v>23158</v>
      </c>
      <c r="I16" s="4">
        <f t="shared" si="2"/>
        <v>37.122888012567728</v>
      </c>
      <c r="J16" s="2">
        <v>62382</v>
      </c>
      <c r="K16" s="4">
        <f t="shared" si="3"/>
        <v>100</v>
      </c>
      <c r="L16" s="2">
        <v>0</v>
      </c>
      <c r="M16" s="14"/>
      <c r="N16" s="14"/>
      <c r="O16" s="14"/>
      <c r="P16" s="14"/>
    </row>
    <row r="17" spans="1:16" ht="15.75" x14ac:dyDescent="0.25">
      <c r="A17" s="15">
        <v>5</v>
      </c>
      <c r="B17" s="3" t="s">
        <v>21</v>
      </c>
      <c r="C17" s="2">
        <v>46555</v>
      </c>
      <c r="D17" s="2">
        <v>32854</v>
      </c>
      <c r="E17" s="4">
        <f t="shared" si="0"/>
        <v>70.570293201589521</v>
      </c>
      <c r="F17" s="2">
        <v>850</v>
      </c>
      <c r="G17" s="4">
        <f t="shared" si="1"/>
        <v>1.8257974438835787</v>
      </c>
      <c r="H17" s="2">
        <v>22117</v>
      </c>
      <c r="I17" s="4">
        <f t="shared" si="2"/>
        <v>47.507249489850714</v>
      </c>
      <c r="J17" s="2">
        <v>46555</v>
      </c>
      <c r="K17" s="4">
        <f t="shared" si="3"/>
        <v>100</v>
      </c>
      <c r="L17" s="2">
        <v>8447</v>
      </c>
      <c r="M17" s="14"/>
      <c r="N17" s="14"/>
      <c r="O17" s="14"/>
      <c r="P17" s="14"/>
    </row>
    <row r="18" spans="1:16" ht="15.75" x14ac:dyDescent="0.25">
      <c r="A18" s="15">
        <v>6</v>
      </c>
      <c r="B18" s="3" t="s">
        <v>22</v>
      </c>
      <c r="C18" s="2">
        <v>39071</v>
      </c>
      <c r="D18" s="2">
        <v>16936</v>
      </c>
      <c r="E18" s="4">
        <f t="shared" si="0"/>
        <v>43.346727752041154</v>
      </c>
      <c r="F18" s="2">
        <v>151</v>
      </c>
      <c r="G18" s="4">
        <f t="shared" si="1"/>
        <v>0.38647590284354127</v>
      </c>
      <c r="H18" s="2">
        <v>9860</v>
      </c>
      <c r="I18" s="4">
        <f t="shared" si="2"/>
        <v>25.236108622763687</v>
      </c>
      <c r="J18" s="2">
        <v>39071</v>
      </c>
      <c r="K18" s="4">
        <f t="shared" si="3"/>
        <v>100</v>
      </c>
      <c r="L18" s="2">
        <v>0</v>
      </c>
      <c r="M18" s="14"/>
      <c r="N18" s="14"/>
      <c r="O18" s="14"/>
      <c r="P18" s="14"/>
    </row>
    <row r="19" spans="1:16" ht="15.75" x14ac:dyDescent="0.25">
      <c r="A19" s="15">
        <v>7</v>
      </c>
      <c r="B19" s="3" t="s">
        <v>23</v>
      </c>
      <c r="C19" s="2">
        <v>34322</v>
      </c>
      <c r="D19" s="2">
        <v>10676</v>
      </c>
      <c r="E19" s="4">
        <f t="shared" si="0"/>
        <v>31.105413437445371</v>
      </c>
      <c r="F19" s="2">
        <v>7261</v>
      </c>
      <c r="G19" s="4">
        <f t="shared" si="1"/>
        <v>21.155527067187226</v>
      </c>
      <c r="H19" s="2">
        <v>3824</v>
      </c>
      <c r="I19" s="4">
        <f t="shared" si="2"/>
        <v>11.141541868189501</v>
      </c>
      <c r="J19" s="2">
        <v>34322</v>
      </c>
      <c r="K19" s="4">
        <f t="shared" si="3"/>
        <v>100</v>
      </c>
      <c r="L19" s="2">
        <v>2</v>
      </c>
      <c r="M19" s="14"/>
      <c r="N19" s="14"/>
      <c r="O19" s="14"/>
      <c r="P19" s="14"/>
    </row>
    <row r="20" spans="1:16" ht="15.75" x14ac:dyDescent="0.25">
      <c r="A20" s="15">
        <v>8</v>
      </c>
      <c r="B20" s="3" t="s">
        <v>24</v>
      </c>
      <c r="C20" s="2">
        <v>45533</v>
      </c>
      <c r="D20" s="2">
        <v>32329</v>
      </c>
      <c r="E20" s="4">
        <f t="shared" si="0"/>
        <v>71.001251839325334</v>
      </c>
      <c r="F20" s="2">
        <v>19283</v>
      </c>
      <c r="G20" s="4">
        <f t="shared" si="1"/>
        <v>42.34950475479323</v>
      </c>
      <c r="H20" s="2">
        <v>22777</v>
      </c>
      <c r="I20" s="4">
        <f t="shared" si="2"/>
        <v>50.023060198098079</v>
      </c>
      <c r="J20" s="2">
        <v>45533</v>
      </c>
      <c r="K20" s="4">
        <f t="shared" si="3"/>
        <v>100</v>
      </c>
      <c r="L20" s="2">
        <v>5</v>
      </c>
      <c r="M20" s="14"/>
      <c r="N20" s="14"/>
      <c r="O20" s="14"/>
      <c r="P20" s="14"/>
    </row>
    <row r="21" spans="1:16" ht="15.75" x14ac:dyDescent="0.25">
      <c r="A21" s="15">
        <v>9</v>
      </c>
      <c r="B21" s="3" t="s">
        <v>25</v>
      </c>
      <c r="C21" s="2">
        <v>5928</v>
      </c>
      <c r="D21" s="2">
        <v>5928</v>
      </c>
      <c r="E21" s="4">
        <f t="shared" si="0"/>
        <v>100</v>
      </c>
      <c r="F21" s="2">
        <v>5055</v>
      </c>
      <c r="G21" s="4">
        <f t="shared" si="1"/>
        <v>85.273279352226723</v>
      </c>
      <c r="H21" s="2">
        <v>2397</v>
      </c>
      <c r="I21" s="4">
        <f t="shared" si="2"/>
        <v>40.435222672064782</v>
      </c>
      <c r="J21" s="2">
        <v>5928</v>
      </c>
      <c r="K21" s="4">
        <f t="shared" si="3"/>
        <v>100</v>
      </c>
      <c r="L21" s="2">
        <v>0</v>
      </c>
      <c r="M21" s="14"/>
      <c r="N21" s="14"/>
      <c r="O21" s="14"/>
      <c r="P21" s="14"/>
    </row>
    <row r="22" spans="1:16" ht="15.75" x14ac:dyDescent="0.25">
      <c r="A22" s="15">
        <v>10</v>
      </c>
      <c r="B22" s="3" t="s">
        <v>26</v>
      </c>
      <c r="C22" s="2">
        <v>81019</v>
      </c>
      <c r="D22" s="2">
        <v>36225</v>
      </c>
      <c r="E22" s="4">
        <f t="shared" si="0"/>
        <v>44.711734284550538</v>
      </c>
      <c r="F22" s="2">
        <v>16952</v>
      </c>
      <c r="G22" s="4">
        <f t="shared" si="1"/>
        <v>20.923487083276761</v>
      </c>
      <c r="H22" s="2">
        <v>8023</v>
      </c>
      <c r="I22" s="4">
        <f t="shared" si="2"/>
        <v>9.9026154358854086</v>
      </c>
      <c r="J22" s="2">
        <v>81019</v>
      </c>
      <c r="K22" s="4">
        <f t="shared" si="3"/>
        <v>100</v>
      </c>
      <c r="L22" s="2">
        <v>7877</v>
      </c>
      <c r="M22" s="14"/>
      <c r="N22" s="14"/>
      <c r="O22" s="14"/>
      <c r="P22" s="14"/>
    </row>
    <row r="23" spans="1:16" ht="15.75" x14ac:dyDescent="0.25">
      <c r="A23" s="15">
        <v>11</v>
      </c>
      <c r="B23" s="3" t="s">
        <v>27</v>
      </c>
      <c r="C23" s="2">
        <v>18779</v>
      </c>
      <c r="D23" s="2">
        <v>6997</v>
      </c>
      <c r="E23" s="4">
        <f t="shared" si="0"/>
        <v>37.259704989616061</v>
      </c>
      <c r="F23" s="2">
        <v>7347</v>
      </c>
      <c r="G23" s="4">
        <f t="shared" si="1"/>
        <v>39.123489003674315</v>
      </c>
      <c r="H23" s="2">
        <v>14662</v>
      </c>
      <c r="I23" s="4">
        <f t="shared" si="2"/>
        <v>78.076574897491881</v>
      </c>
      <c r="J23" s="2">
        <v>18779</v>
      </c>
      <c r="K23" s="4">
        <f t="shared" si="3"/>
        <v>100</v>
      </c>
      <c r="L23" s="2">
        <v>623</v>
      </c>
      <c r="M23" s="14"/>
      <c r="N23" s="14"/>
      <c r="O23" s="14"/>
      <c r="P23" s="14"/>
    </row>
    <row r="24" spans="1:16" ht="17.25" x14ac:dyDescent="0.3">
      <c r="A24" s="56" t="s">
        <v>28</v>
      </c>
      <c r="B24" s="57"/>
      <c r="C24" s="5">
        <f>SUM(C13:C23)</f>
        <v>575942</v>
      </c>
      <c r="D24" s="5">
        <f>SUM(D13:D23)</f>
        <v>336928</v>
      </c>
      <c r="E24" s="6">
        <f t="shared" si="0"/>
        <v>58.500335103187474</v>
      </c>
      <c r="F24" s="5">
        <f>SUM(F13:F23)</f>
        <v>79580</v>
      </c>
      <c r="G24" s="6">
        <f t="shared" si="1"/>
        <v>13.817363553968976</v>
      </c>
      <c r="H24" s="5">
        <f>SUM(H13:H23)</f>
        <v>216998</v>
      </c>
      <c r="I24" s="6">
        <f t="shared" si="2"/>
        <v>37.67705775928826</v>
      </c>
      <c r="J24" s="5">
        <f>SUM(J13:J23)</f>
        <v>575942</v>
      </c>
      <c r="K24" s="6">
        <f t="shared" si="3"/>
        <v>100</v>
      </c>
      <c r="L24" s="5">
        <f t="shared" ref="L24" si="4">SUM(L13:L23)</f>
        <v>371352</v>
      </c>
      <c r="M24" s="14"/>
      <c r="N24" s="14"/>
      <c r="O24" s="14"/>
      <c r="P24" s="14"/>
    </row>
    <row r="25" spans="1:16" ht="19.5" x14ac:dyDescent="0.4">
      <c r="A25" s="1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16" ht="15.75" x14ac:dyDescent="0.25">
      <c r="A26" s="15">
        <v>12</v>
      </c>
      <c r="B26" s="3" t="s">
        <v>29</v>
      </c>
      <c r="C26" s="2">
        <v>242567</v>
      </c>
      <c r="D26" s="2">
        <v>0</v>
      </c>
      <c r="E26" s="4">
        <f>(D26/C26)*100</f>
        <v>0</v>
      </c>
      <c r="F26" s="2">
        <v>0</v>
      </c>
      <c r="G26" s="4">
        <f>(F26/C26)*100</f>
        <v>0</v>
      </c>
      <c r="H26" s="2">
        <v>0</v>
      </c>
      <c r="I26" s="4">
        <f>(H26/C26)*100</f>
        <v>0</v>
      </c>
      <c r="J26" s="2">
        <v>242567</v>
      </c>
      <c r="K26" s="4">
        <f>(J26/C26)*100</f>
        <v>100</v>
      </c>
      <c r="L26" s="2">
        <v>42540</v>
      </c>
      <c r="M26" s="14"/>
      <c r="N26" s="14"/>
      <c r="O26" s="14"/>
      <c r="P26" s="14"/>
    </row>
    <row r="27" spans="1:16" ht="17.25" x14ac:dyDescent="0.3">
      <c r="A27" s="56" t="s">
        <v>28</v>
      </c>
      <c r="B27" s="57"/>
      <c r="C27" s="5">
        <f>SUM(C26:C26)</f>
        <v>242567</v>
      </c>
      <c r="D27" s="5">
        <f>SUM(D26:D26)</f>
        <v>0</v>
      </c>
      <c r="E27" s="6">
        <f>(D27/C27)*100</f>
        <v>0</v>
      </c>
      <c r="F27" s="5">
        <f>SUM(F26:F26)</f>
        <v>0</v>
      </c>
      <c r="G27" s="6">
        <f>(F27/C27)*100</f>
        <v>0</v>
      </c>
      <c r="H27" s="5">
        <f>SUM(H26:H26)</f>
        <v>0</v>
      </c>
      <c r="I27" s="6">
        <f>(H27/C27)*100</f>
        <v>0</v>
      </c>
      <c r="J27" s="5">
        <f>SUM(J26:J26)</f>
        <v>242567</v>
      </c>
      <c r="K27" s="6">
        <f>(J27/C27)*100</f>
        <v>100</v>
      </c>
      <c r="L27" s="5">
        <f t="shared" ref="L27" si="5">SUM(L26:L26)</f>
        <v>42540</v>
      </c>
      <c r="M27" s="14"/>
      <c r="N27" s="14"/>
      <c r="O27" s="14"/>
      <c r="P27" s="14"/>
    </row>
    <row r="28" spans="1:16" ht="19.5" x14ac:dyDescent="0.4">
      <c r="A28" s="1"/>
      <c r="B28" s="1"/>
      <c r="C28" s="1">
        <f t="shared" ref="C28:L28" si="6">C24+C27</f>
        <v>818509</v>
      </c>
      <c r="D28" s="1">
        <f t="shared" si="6"/>
        <v>336928</v>
      </c>
      <c r="E28" s="22">
        <f t="shared" si="6"/>
        <v>58.500335103187474</v>
      </c>
      <c r="F28" s="1">
        <f t="shared" si="6"/>
        <v>79580</v>
      </c>
      <c r="G28" s="22">
        <f t="shared" si="6"/>
        <v>13.817363553968976</v>
      </c>
      <c r="H28" s="1">
        <f t="shared" si="6"/>
        <v>216998</v>
      </c>
      <c r="I28" s="22">
        <f t="shared" si="6"/>
        <v>37.67705775928826</v>
      </c>
      <c r="J28" s="1">
        <f t="shared" si="6"/>
        <v>818509</v>
      </c>
      <c r="K28" s="1">
        <v>100</v>
      </c>
      <c r="L28" s="1">
        <f t="shared" si="6"/>
        <v>413892</v>
      </c>
      <c r="M28" s="14"/>
      <c r="N28" s="14"/>
      <c r="O28" s="14"/>
      <c r="P28" s="14"/>
    </row>
    <row r="29" spans="1:16" ht="15.75" x14ac:dyDescent="0.25">
      <c r="A29" s="15">
        <v>13</v>
      </c>
      <c r="B29" s="3" t="s">
        <v>30</v>
      </c>
      <c r="C29" s="2">
        <v>20499</v>
      </c>
      <c r="D29" s="2">
        <v>5055</v>
      </c>
      <c r="E29" s="4">
        <f>(D29/C29)*100</f>
        <v>24.659739499487777</v>
      </c>
      <c r="F29" s="2">
        <v>4899</v>
      </c>
      <c r="G29" s="4">
        <f>(F29/C29)*100</f>
        <v>23.898726767159374</v>
      </c>
      <c r="H29" s="2">
        <v>18543</v>
      </c>
      <c r="I29" s="4">
        <f>(H29/C29)*100</f>
        <v>90.458071125420744</v>
      </c>
      <c r="J29" s="2">
        <v>20499</v>
      </c>
      <c r="K29" s="4">
        <f>(J29/C29)*100</f>
        <v>100</v>
      </c>
      <c r="L29" s="2">
        <v>24768</v>
      </c>
      <c r="M29" s="14"/>
      <c r="N29" s="14"/>
      <c r="O29" s="14"/>
      <c r="P29" s="14"/>
    </row>
    <row r="30" spans="1:16" ht="17.25" x14ac:dyDescent="0.3">
      <c r="A30" s="56" t="s">
        <v>28</v>
      </c>
      <c r="B30" s="57"/>
      <c r="C30" s="5">
        <f>SUM(C29:C29)</f>
        <v>20499</v>
      </c>
      <c r="D30" s="5">
        <f>SUM(D29:D29)</f>
        <v>5055</v>
      </c>
      <c r="E30" s="6">
        <f>(D30/C30)*100</f>
        <v>24.659739499487777</v>
      </c>
      <c r="F30" s="5">
        <f>SUM(F29:F29)</f>
        <v>4899</v>
      </c>
      <c r="G30" s="6">
        <f>(F30/C30)*100</f>
        <v>23.898726767159374</v>
      </c>
      <c r="H30" s="5">
        <f>SUM(H29:H29)</f>
        <v>18543</v>
      </c>
      <c r="I30" s="6">
        <f>(H30/C30)*100</f>
        <v>90.458071125420744</v>
      </c>
      <c r="J30" s="5">
        <f>SUM(J29:J29)</f>
        <v>20499</v>
      </c>
      <c r="K30" s="6">
        <f>(J30/C30)*100</f>
        <v>100</v>
      </c>
      <c r="L30" s="5">
        <f t="shared" ref="L30" si="7">SUM(L29:L29)</f>
        <v>24768</v>
      </c>
      <c r="M30" s="14"/>
      <c r="N30" s="14"/>
      <c r="O30" s="14"/>
      <c r="P30" s="14"/>
    </row>
    <row r="31" spans="1:16" ht="19.5" x14ac:dyDescent="0.4">
      <c r="A31" s="1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</row>
    <row r="32" spans="1:16" ht="15.75" x14ac:dyDescent="0.25">
      <c r="A32" s="15">
        <v>15</v>
      </c>
      <c r="B32" s="3" t="s">
        <v>31</v>
      </c>
      <c r="C32" s="2">
        <v>80880</v>
      </c>
      <c r="D32" s="2">
        <v>31829</v>
      </c>
      <c r="E32" s="4">
        <f t="shared" ref="E32:E53" si="8">(D32/C32)*100</f>
        <v>39.353363006923836</v>
      </c>
      <c r="F32" s="2">
        <v>21243</v>
      </c>
      <c r="G32" s="4">
        <f t="shared" ref="G32:G53" si="9">(F32/C32)*100</f>
        <v>26.264836795252229</v>
      </c>
      <c r="H32" s="2">
        <v>53197</v>
      </c>
      <c r="I32" s="4">
        <f t="shared" ref="I32:I53" si="10">(H32/C32)*100</f>
        <v>65.772749752720088</v>
      </c>
      <c r="J32" s="2">
        <v>80880</v>
      </c>
      <c r="K32" s="4">
        <f t="shared" ref="K32:K53" si="11">(J32/C32)*100</f>
        <v>100</v>
      </c>
      <c r="L32" s="2">
        <v>90943</v>
      </c>
      <c r="M32" s="14"/>
      <c r="N32" s="14"/>
      <c r="O32" s="14"/>
      <c r="P32" s="14"/>
    </row>
    <row r="33" spans="1:16" ht="15.75" x14ac:dyDescent="0.25">
      <c r="A33" s="15">
        <v>16</v>
      </c>
      <c r="B33" s="3" t="s">
        <v>32</v>
      </c>
      <c r="C33" s="2">
        <v>1570</v>
      </c>
      <c r="D33" s="2">
        <v>1312</v>
      </c>
      <c r="E33" s="4">
        <f t="shared" si="8"/>
        <v>83.56687898089173</v>
      </c>
      <c r="F33" s="2">
        <v>542</v>
      </c>
      <c r="G33" s="4">
        <f t="shared" si="9"/>
        <v>34.522292993630572</v>
      </c>
      <c r="H33" s="2">
        <v>1305</v>
      </c>
      <c r="I33" s="4">
        <f t="shared" si="10"/>
        <v>83.121019108280265</v>
      </c>
      <c r="J33" s="2">
        <v>1570</v>
      </c>
      <c r="K33" s="4">
        <f t="shared" si="11"/>
        <v>100</v>
      </c>
      <c r="L33" s="2">
        <v>4</v>
      </c>
      <c r="M33" s="14"/>
      <c r="N33" s="14"/>
      <c r="O33" s="14"/>
      <c r="P33" s="14"/>
    </row>
    <row r="34" spans="1:16" ht="15.75" x14ac:dyDescent="0.25">
      <c r="A34" s="15">
        <v>17</v>
      </c>
      <c r="B34" s="3" t="s">
        <v>33</v>
      </c>
      <c r="C34" s="2">
        <v>4058</v>
      </c>
      <c r="D34" s="2">
        <v>3764</v>
      </c>
      <c r="E34" s="4">
        <f t="shared" si="8"/>
        <v>92.755051749630354</v>
      </c>
      <c r="F34" s="2">
        <v>1938</v>
      </c>
      <c r="G34" s="4">
        <f t="shared" si="9"/>
        <v>47.757516017742731</v>
      </c>
      <c r="H34" s="2">
        <v>3015</v>
      </c>
      <c r="I34" s="4">
        <f t="shared" si="10"/>
        <v>74.297683587974376</v>
      </c>
      <c r="J34" s="2">
        <v>4058</v>
      </c>
      <c r="K34" s="4">
        <f t="shared" si="11"/>
        <v>100</v>
      </c>
      <c r="L34" s="2">
        <v>0</v>
      </c>
      <c r="M34" s="14"/>
      <c r="N34" s="14"/>
      <c r="O34" s="14"/>
      <c r="P34" s="14"/>
    </row>
    <row r="35" spans="1:16" ht="15.75" x14ac:dyDescent="0.25">
      <c r="A35" s="15">
        <v>18</v>
      </c>
      <c r="B35" s="3" t="s">
        <v>34</v>
      </c>
      <c r="C35" s="2">
        <v>4051</v>
      </c>
      <c r="D35" s="2">
        <v>4051</v>
      </c>
      <c r="E35" s="4">
        <f t="shared" si="8"/>
        <v>100</v>
      </c>
      <c r="F35" s="2">
        <v>0</v>
      </c>
      <c r="G35" s="4">
        <f t="shared" si="9"/>
        <v>0</v>
      </c>
      <c r="H35" s="2">
        <v>506</v>
      </c>
      <c r="I35" s="4">
        <f t="shared" si="10"/>
        <v>12.490743026413231</v>
      </c>
      <c r="J35" s="2">
        <v>4051</v>
      </c>
      <c r="K35" s="4">
        <f t="shared" si="11"/>
        <v>100</v>
      </c>
      <c r="L35" s="2">
        <v>439</v>
      </c>
      <c r="M35" s="14"/>
      <c r="N35" s="14"/>
      <c r="O35" s="14"/>
      <c r="P35" s="14"/>
    </row>
    <row r="36" spans="1:16" ht="15.75" x14ac:dyDescent="0.25">
      <c r="A36" s="15">
        <v>19</v>
      </c>
      <c r="B36" s="3" t="s">
        <v>35</v>
      </c>
      <c r="C36" s="2">
        <v>891</v>
      </c>
      <c r="D36" s="2">
        <v>891</v>
      </c>
      <c r="E36" s="4">
        <f t="shared" si="8"/>
        <v>100</v>
      </c>
      <c r="F36" s="2">
        <v>38</v>
      </c>
      <c r="G36" s="4">
        <f t="shared" si="9"/>
        <v>4.2648709315375983</v>
      </c>
      <c r="H36" s="2">
        <v>891</v>
      </c>
      <c r="I36" s="4">
        <f t="shared" si="10"/>
        <v>100</v>
      </c>
      <c r="J36" s="2">
        <v>891</v>
      </c>
      <c r="K36" s="4">
        <f t="shared" si="11"/>
        <v>100</v>
      </c>
      <c r="L36" s="2">
        <v>0</v>
      </c>
      <c r="M36" s="14"/>
      <c r="N36" s="14"/>
      <c r="O36" s="14"/>
      <c r="P36" s="14"/>
    </row>
    <row r="37" spans="1:16" ht="15.75" x14ac:dyDescent="0.25">
      <c r="A37" s="15">
        <v>20</v>
      </c>
      <c r="B37" s="3" t="s">
        <v>36</v>
      </c>
      <c r="C37" s="2">
        <v>17233</v>
      </c>
      <c r="D37" s="2">
        <v>9629</v>
      </c>
      <c r="E37" s="4">
        <f t="shared" si="8"/>
        <v>55.875355422735453</v>
      </c>
      <c r="F37" s="2">
        <v>1019</v>
      </c>
      <c r="G37" s="4">
        <f t="shared" si="9"/>
        <v>5.9130737538443681</v>
      </c>
      <c r="H37" s="2">
        <v>4977</v>
      </c>
      <c r="I37" s="4">
        <f t="shared" si="10"/>
        <v>28.880635989090699</v>
      </c>
      <c r="J37" s="2">
        <v>17233</v>
      </c>
      <c r="K37" s="4">
        <f t="shared" si="11"/>
        <v>100</v>
      </c>
      <c r="L37" s="2">
        <v>0</v>
      </c>
      <c r="M37" s="14"/>
      <c r="N37" s="14"/>
      <c r="O37" s="14"/>
      <c r="P37" s="14"/>
    </row>
    <row r="38" spans="1:16" ht="15.75" x14ac:dyDescent="0.25">
      <c r="A38" s="15">
        <v>21</v>
      </c>
      <c r="B38" s="3" t="s">
        <v>37</v>
      </c>
      <c r="C38" s="2">
        <v>589469</v>
      </c>
      <c r="D38" s="2">
        <v>587300</v>
      </c>
      <c r="E38" s="4">
        <f t="shared" si="8"/>
        <v>99.63204171890294</v>
      </c>
      <c r="F38" s="2">
        <v>12727</v>
      </c>
      <c r="G38" s="4">
        <f t="shared" si="9"/>
        <v>2.1590617996875157</v>
      </c>
      <c r="H38" s="2">
        <v>587300</v>
      </c>
      <c r="I38" s="4">
        <f t="shared" si="10"/>
        <v>99.63204171890294</v>
      </c>
      <c r="J38" s="2">
        <v>589469</v>
      </c>
      <c r="K38" s="4">
        <f t="shared" si="11"/>
        <v>100</v>
      </c>
      <c r="L38" s="2">
        <v>6270</v>
      </c>
      <c r="M38" s="14"/>
      <c r="N38" s="14"/>
      <c r="O38" s="14"/>
      <c r="P38" s="14"/>
    </row>
    <row r="39" spans="1:16" ht="15.75" x14ac:dyDescent="0.25">
      <c r="A39" s="15">
        <v>22</v>
      </c>
      <c r="B39" s="3" t="s">
        <v>38</v>
      </c>
      <c r="C39" s="2">
        <v>176750</v>
      </c>
      <c r="D39" s="2">
        <v>175386</v>
      </c>
      <c r="E39" s="4">
        <f t="shared" si="8"/>
        <v>99.228288543140025</v>
      </c>
      <c r="F39" s="2">
        <v>81211</v>
      </c>
      <c r="G39" s="4">
        <f t="shared" si="9"/>
        <v>45.946817538896745</v>
      </c>
      <c r="H39" s="2">
        <v>175386</v>
      </c>
      <c r="I39" s="4">
        <f t="shared" si="10"/>
        <v>99.228288543140025</v>
      </c>
      <c r="J39" s="2">
        <v>176750</v>
      </c>
      <c r="K39" s="4">
        <f t="shared" si="11"/>
        <v>100</v>
      </c>
      <c r="L39" s="2">
        <v>0</v>
      </c>
      <c r="M39" s="14"/>
      <c r="N39" s="14"/>
      <c r="O39" s="14"/>
      <c r="P39" s="14"/>
    </row>
    <row r="40" spans="1:16" ht="15.75" x14ac:dyDescent="0.25">
      <c r="A40" s="15">
        <v>23</v>
      </c>
      <c r="B40" s="3" t="s">
        <v>39</v>
      </c>
      <c r="C40" s="2">
        <v>64049</v>
      </c>
      <c r="D40" s="2">
        <v>59465</v>
      </c>
      <c r="E40" s="4">
        <f t="shared" si="8"/>
        <v>92.842979593748538</v>
      </c>
      <c r="F40" s="2">
        <v>30423</v>
      </c>
      <c r="G40" s="4">
        <f t="shared" si="9"/>
        <v>47.499570641227812</v>
      </c>
      <c r="H40" s="2">
        <v>57901</v>
      </c>
      <c r="I40" s="4">
        <f t="shared" si="10"/>
        <v>90.401099158456816</v>
      </c>
      <c r="J40" s="2">
        <v>64049</v>
      </c>
      <c r="K40" s="4">
        <f t="shared" si="11"/>
        <v>100</v>
      </c>
      <c r="L40" s="2">
        <v>0</v>
      </c>
      <c r="M40" s="14"/>
      <c r="N40" s="14"/>
      <c r="O40" s="14"/>
      <c r="P40" s="14"/>
    </row>
    <row r="41" spans="1:16" ht="15.75" x14ac:dyDescent="0.25">
      <c r="A41" s="15">
        <v>24</v>
      </c>
      <c r="B41" s="3" t="s">
        <v>40</v>
      </c>
      <c r="C41" s="2">
        <v>45312</v>
      </c>
      <c r="D41" s="2">
        <v>45312</v>
      </c>
      <c r="E41" s="4">
        <f t="shared" si="8"/>
        <v>100</v>
      </c>
      <c r="F41" s="2">
        <v>1163</v>
      </c>
      <c r="G41" s="4">
        <f t="shared" si="9"/>
        <v>2.5666490112994351</v>
      </c>
      <c r="H41" s="2">
        <v>45312</v>
      </c>
      <c r="I41" s="4">
        <f t="shared" si="10"/>
        <v>100</v>
      </c>
      <c r="J41" s="2">
        <v>45312</v>
      </c>
      <c r="K41" s="4">
        <f t="shared" si="11"/>
        <v>100</v>
      </c>
      <c r="L41" s="2">
        <v>844</v>
      </c>
      <c r="M41" s="14"/>
      <c r="N41" s="14"/>
      <c r="O41" s="14"/>
      <c r="P41" s="14"/>
    </row>
    <row r="42" spans="1:16" ht="15.75" x14ac:dyDescent="0.25">
      <c r="A42" s="15">
        <v>25</v>
      </c>
      <c r="B42" s="3" t="s">
        <v>41</v>
      </c>
      <c r="C42" s="2">
        <v>109150</v>
      </c>
      <c r="D42" s="2">
        <v>109150</v>
      </c>
      <c r="E42" s="4">
        <f t="shared" si="8"/>
        <v>100</v>
      </c>
      <c r="F42" s="2">
        <v>9348</v>
      </c>
      <c r="G42" s="4">
        <f t="shared" si="9"/>
        <v>8.5643609711406317</v>
      </c>
      <c r="H42" s="2">
        <v>53856</v>
      </c>
      <c r="I42" s="4">
        <f t="shared" si="10"/>
        <v>49.341273476866697</v>
      </c>
      <c r="J42" s="2">
        <v>109150</v>
      </c>
      <c r="K42" s="4">
        <f t="shared" si="11"/>
        <v>100</v>
      </c>
      <c r="L42" s="2">
        <v>0</v>
      </c>
      <c r="M42" s="14"/>
      <c r="N42" s="14"/>
      <c r="O42" s="14"/>
      <c r="P42" s="14"/>
    </row>
    <row r="43" spans="1:16" ht="15.75" x14ac:dyDescent="0.25">
      <c r="A43" s="15">
        <v>26</v>
      </c>
      <c r="B43" s="3" t="s">
        <v>42</v>
      </c>
      <c r="C43" s="2">
        <v>973</v>
      </c>
      <c r="D43" s="2">
        <v>625</v>
      </c>
      <c r="E43" s="4">
        <f t="shared" si="8"/>
        <v>64.234326824254879</v>
      </c>
      <c r="F43" s="2">
        <v>552</v>
      </c>
      <c r="G43" s="4">
        <f t="shared" si="9"/>
        <v>56.731757451181906</v>
      </c>
      <c r="H43" s="2">
        <v>434</v>
      </c>
      <c r="I43" s="4">
        <f t="shared" si="10"/>
        <v>44.60431654676259</v>
      </c>
      <c r="J43" s="2">
        <v>973</v>
      </c>
      <c r="K43" s="4">
        <f t="shared" si="11"/>
        <v>100</v>
      </c>
      <c r="L43" s="2">
        <v>408</v>
      </c>
      <c r="M43" s="14"/>
      <c r="N43" s="14"/>
      <c r="O43" s="14"/>
      <c r="P43" s="14"/>
    </row>
    <row r="44" spans="1:16" ht="15.75" x14ac:dyDescent="0.25">
      <c r="A44" s="15">
        <v>27</v>
      </c>
      <c r="B44" s="3" t="s">
        <v>43</v>
      </c>
      <c r="C44" s="2">
        <v>1743</v>
      </c>
      <c r="D44" s="2">
        <v>0</v>
      </c>
      <c r="E44" s="4">
        <f t="shared" si="8"/>
        <v>0</v>
      </c>
      <c r="F44" s="2">
        <v>0</v>
      </c>
      <c r="G44" s="4">
        <f t="shared" si="9"/>
        <v>0</v>
      </c>
      <c r="H44" s="2">
        <v>0</v>
      </c>
      <c r="I44" s="4">
        <f t="shared" si="10"/>
        <v>0</v>
      </c>
      <c r="J44" s="2">
        <v>1743</v>
      </c>
      <c r="K44" s="4">
        <f t="shared" si="11"/>
        <v>100</v>
      </c>
      <c r="L44" s="2">
        <v>825</v>
      </c>
      <c r="M44" s="14"/>
      <c r="N44" s="14"/>
      <c r="O44" s="14"/>
      <c r="P44" s="14"/>
    </row>
    <row r="45" spans="1:16" ht="15.75" x14ac:dyDescent="0.25">
      <c r="A45" s="15">
        <v>28</v>
      </c>
      <c r="B45" s="3" t="s">
        <v>44</v>
      </c>
      <c r="C45" s="2">
        <v>3969</v>
      </c>
      <c r="D45" s="2">
        <v>958</v>
      </c>
      <c r="E45" s="4">
        <f t="shared" si="8"/>
        <v>24.137062232300327</v>
      </c>
      <c r="F45" s="2">
        <v>3605</v>
      </c>
      <c r="G45" s="4">
        <f t="shared" si="9"/>
        <v>90.828924162257493</v>
      </c>
      <c r="H45" s="2">
        <v>1673</v>
      </c>
      <c r="I45" s="4">
        <f t="shared" si="10"/>
        <v>42.151675485008816</v>
      </c>
      <c r="J45" s="2">
        <v>3969</v>
      </c>
      <c r="K45" s="4">
        <f t="shared" si="11"/>
        <v>100</v>
      </c>
      <c r="L45" s="2">
        <v>0</v>
      </c>
      <c r="M45" s="14"/>
      <c r="N45" s="14"/>
      <c r="O45" s="14"/>
      <c r="P45" s="14"/>
    </row>
    <row r="46" spans="1:16" ht="15.75" x14ac:dyDescent="0.25">
      <c r="A46" s="15">
        <v>29</v>
      </c>
      <c r="B46" s="3" t="s">
        <v>45</v>
      </c>
      <c r="C46" s="2">
        <v>214510</v>
      </c>
      <c r="D46" s="2">
        <v>213598</v>
      </c>
      <c r="E46" s="4">
        <f t="shared" si="8"/>
        <v>99.574844995571297</v>
      </c>
      <c r="F46" s="2">
        <v>17565</v>
      </c>
      <c r="G46" s="4">
        <f t="shared" si="9"/>
        <v>8.1884294438487721</v>
      </c>
      <c r="H46" s="2">
        <v>156458</v>
      </c>
      <c r="I46" s="4">
        <f t="shared" si="10"/>
        <v>72.93739219616802</v>
      </c>
      <c r="J46" s="2">
        <v>214510</v>
      </c>
      <c r="K46" s="4">
        <f t="shared" si="11"/>
        <v>100</v>
      </c>
      <c r="L46" s="2">
        <v>0</v>
      </c>
      <c r="M46" s="14"/>
      <c r="N46" s="14"/>
      <c r="O46" s="14"/>
      <c r="P46" s="14"/>
    </row>
    <row r="47" spans="1:16" ht="15.75" x14ac:dyDescent="0.25">
      <c r="A47" s="15">
        <v>30</v>
      </c>
      <c r="B47" s="3" t="s">
        <v>46</v>
      </c>
      <c r="C47" s="2">
        <v>315</v>
      </c>
      <c r="D47" s="2">
        <v>5</v>
      </c>
      <c r="E47" s="4">
        <f t="shared" si="8"/>
        <v>1.5873015873015872</v>
      </c>
      <c r="F47" s="2">
        <v>4</v>
      </c>
      <c r="G47" s="4">
        <f t="shared" si="9"/>
        <v>1.2698412698412698</v>
      </c>
      <c r="H47" s="2">
        <v>0</v>
      </c>
      <c r="I47" s="4">
        <f t="shared" si="10"/>
        <v>0</v>
      </c>
      <c r="J47" s="2">
        <v>315</v>
      </c>
      <c r="K47" s="4">
        <f t="shared" si="11"/>
        <v>100</v>
      </c>
      <c r="L47" s="2">
        <v>0</v>
      </c>
      <c r="M47" s="14"/>
      <c r="N47" s="14"/>
      <c r="O47" s="14"/>
      <c r="P47" s="14"/>
    </row>
    <row r="48" spans="1:16" ht="15.75" x14ac:dyDescent="0.25">
      <c r="A48" s="15">
        <v>31</v>
      </c>
      <c r="B48" s="3" t="s">
        <v>47</v>
      </c>
      <c r="C48" s="2">
        <v>3256</v>
      </c>
      <c r="D48" s="2">
        <v>869</v>
      </c>
      <c r="E48" s="4">
        <f t="shared" si="8"/>
        <v>26.689189189189189</v>
      </c>
      <c r="F48" s="2">
        <v>1562</v>
      </c>
      <c r="G48" s="4">
        <f t="shared" si="9"/>
        <v>47.972972972972968</v>
      </c>
      <c r="H48" s="2">
        <v>398</v>
      </c>
      <c r="I48" s="4">
        <f t="shared" si="10"/>
        <v>12.223587223587224</v>
      </c>
      <c r="J48" s="2">
        <v>3256</v>
      </c>
      <c r="K48" s="4">
        <f t="shared" si="11"/>
        <v>100</v>
      </c>
      <c r="L48" s="2">
        <v>768</v>
      </c>
      <c r="M48" s="14"/>
      <c r="N48" s="14"/>
      <c r="O48" s="14"/>
      <c r="P48" s="14"/>
    </row>
    <row r="49" spans="1:16" ht="15.75" x14ac:dyDescent="0.25">
      <c r="A49" s="15">
        <v>32</v>
      </c>
      <c r="B49" s="3" t="s">
        <v>48</v>
      </c>
      <c r="C49" s="2">
        <v>7914</v>
      </c>
      <c r="D49" s="2">
        <v>2687</v>
      </c>
      <c r="E49" s="4">
        <f t="shared" si="8"/>
        <v>33.952489259540052</v>
      </c>
      <c r="F49" s="2">
        <v>1267</v>
      </c>
      <c r="G49" s="4">
        <f t="shared" si="9"/>
        <v>16.00960323477382</v>
      </c>
      <c r="H49" s="2">
        <v>6007</v>
      </c>
      <c r="I49" s="4">
        <f t="shared" si="10"/>
        <v>75.903462218852667</v>
      </c>
      <c r="J49" s="2">
        <v>7914</v>
      </c>
      <c r="K49" s="4">
        <f t="shared" si="11"/>
        <v>100</v>
      </c>
      <c r="L49" s="2">
        <v>2573</v>
      </c>
      <c r="M49" s="14"/>
      <c r="N49" s="14"/>
      <c r="O49" s="14"/>
      <c r="P49" s="14"/>
    </row>
    <row r="50" spans="1:16" ht="15.75" x14ac:dyDescent="0.25">
      <c r="A50" s="15">
        <v>33</v>
      </c>
      <c r="B50" s="3" t="s">
        <v>49</v>
      </c>
      <c r="C50" s="2">
        <v>6192</v>
      </c>
      <c r="D50" s="2">
        <v>2063</v>
      </c>
      <c r="E50" s="4">
        <f t="shared" si="8"/>
        <v>33.317183462532299</v>
      </c>
      <c r="F50" s="2">
        <v>3316</v>
      </c>
      <c r="G50" s="4">
        <f t="shared" si="9"/>
        <v>53.552971576227392</v>
      </c>
      <c r="H50" s="2">
        <v>3975</v>
      </c>
      <c r="I50" s="4">
        <f t="shared" si="10"/>
        <v>64.195736434108525</v>
      </c>
      <c r="J50" s="2">
        <v>6192</v>
      </c>
      <c r="K50" s="4">
        <f t="shared" si="11"/>
        <v>100</v>
      </c>
      <c r="L50" s="2">
        <v>268</v>
      </c>
      <c r="M50" s="14"/>
      <c r="N50" s="14"/>
      <c r="O50" s="14"/>
      <c r="P50" s="14"/>
    </row>
    <row r="51" spans="1:16" ht="15.75" x14ac:dyDescent="0.25">
      <c r="A51" s="15">
        <v>34</v>
      </c>
      <c r="B51" s="3" t="s">
        <v>50</v>
      </c>
      <c r="C51" s="2">
        <v>57597</v>
      </c>
      <c r="D51" s="2">
        <v>57443</v>
      </c>
      <c r="E51" s="4">
        <f t="shared" si="8"/>
        <v>99.732624963105721</v>
      </c>
      <c r="F51" s="2">
        <v>6139</v>
      </c>
      <c r="G51" s="4">
        <f t="shared" si="9"/>
        <v>10.658541243467541</v>
      </c>
      <c r="H51" s="2">
        <v>45861</v>
      </c>
      <c r="I51" s="4">
        <f t="shared" si="10"/>
        <v>79.623938746809728</v>
      </c>
      <c r="J51" s="2">
        <v>57597</v>
      </c>
      <c r="K51" s="4">
        <f t="shared" si="11"/>
        <v>100</v>
      </c>
      <c r="L51" s="2">
        <v>8</v>
      </c>
      <c r="M51" s="14"/>
      <c r="N51" s="14"/>
      <c r="O51" s="14"/>
      <c r="P51" s="14"/>
    </row>
    <row r="52" spans="1:16" ht="15.75" x14ac:dyDescent="0.25">
      <c r="A52" s="15">
        <v>35</v>
      </c>
      <c r="B52" s="3" t="s">
        <v>51</v>
      </c>
      <c r="C52" s="2">
        <v>17985</v>
      </c>
      <c r="D52" s="2">
        <v>2720</v>
      </c>
      <c r="E52" s="4">
        <f t="shared" si="8"/>
        <v>15.123714206283015</v>
      </c>
      <c r="F52" s="2">
        <v>2829</v>
      </c>
      <c r="G52" s="4">
        <f t="shared" si="9"/>
        <v>15.729774812343619</v>
      </c>
      <c r="H52" s="2">
        <v>17985</v>
      </c>
      <c r="I52" s="4">
        <f t="shared" si="10"/>
        <v>100</v>
      </c>
      <c r="J52" s="2">
        <v>17985</v>
      </c>
      <c r="K52" s="4">
        <f t="shared" si="11"/>
        <v>100</v>
      </c>
      <c r="L52" s="2">
        <v>412</v>
      </c>
      <c r="M52" s="14"/>
      <c r="N52" s="14"/>
      <c r="O52" s="14"/>
      <c r="P52" s="14"/>
    </row>
    <row r="53" spans="1:16" ht="17.25" x14ac:dyDescent="0.3">
      <c r="A53" s="56" t="s">
        <v>28</v>
      </c>
      <c r="B53" s="57"/>
      <c r="C53" s="5">
        <f>SUM(C32:C52)</f>
        <v>1407867</v>
      </c>
      <c r="D53" s="5">
        <f>SUM(D32:D52)</f>
        <v>1309057</v>
      </c>
      <c r="E53" s="6">
        <f t="shared" si="8"/>
        <v>92.98158135676168</v>
      </c>
      <c r="F53" s="5">
        <f>SUM(F32:F52)</f>
        <v>196491</v>
      </c>
      <c r="G53" s="6">
        <f t="shared" si="9"/>
        <v>13.956645052409069</v>
      </c>
      <c r="H53" s="5">
        <f>SUM(H32:H52)</f>
        <v>1216437</v>
      </c>
      <c r="I53" s="6">
        <f t="shared" si="10"/>
        <v>86.402834926878739</v>
      </c>
      <c r="J53" s="5">
        <f>SUM(J32:J52)</f>
        <v>1407867</v>
      </c>
      <c r="K53" s="6">
        <f t="shared" si="11"/>
        <v>100</v>
      </c>
      <c r="L53" s="5">
        <f>SUM(L32:L52)</f>
        <v>103762</v>
      </c>
      <c r="M53" s="14"/>
      <c r="N53" s="14"/>
      <c r="O53" s="14"/>
      <c r="P53" s="14"/>
    </row>
    <row r="54" spans="1:16" ht="19.5" x14ac:dyDescent="0.4">
      <c r="A54" s="1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</row>
    <row r="55" spans="1:16" ht="15.75" x14ac:dyDescent="0.25">
      <c r="A55" s="15">
        <v>36</v>
      </c>
      <c r="B55" s="3" t="s">
        <v>52</v>
      </c>
      <c r="C55" s="2">
        <v>2740</v>
      </c>
      <c r="D55" s="2">
        <v>209</v>
      </c>
      <c r="E55" s="4">
        <f t="shared" ref="E55:E64" si="12">(D55/C55)*100</f>
        <v>7.6277372262773726</v>
      </c>
      <c r="F55" s="2">
        <v>2740</v>
      </c>
      <c r="G55" s="4">
        <f t="shared" ref="G55:G64" si="13">(F55/C55)*100</f>
        <v>100</v>
      </c>
      <c r="H55" s="2">
        <v>638</v>
      </c>
      <c r="I55" s="4">
        <f t="shared" ref="I55:I64" si="14">(H55/C55)*100</f>
        <v>23.284671532846716</v>
      </c>
      <c r="J55" s="2">
        <v>2740</v>
      </c>
      <c r="K55" s="4">
        <f t="shared" ref="K55:K64" si="15">(J55/C55)*100</f>
        <v>100</v>
      </c>
      <c r="L55" s="2">
        <v>0</v>
      </c>
      <c r="M55" s="14"/>
      <c r="N55" s="14"/>
      <c r="O55" s="14"/>
      <c r="P55" s="14"/>
    </row>
    <row r="56" spans="1:16" ht="15.75" x14ac:dyDescent="0.25">
      <c r="A56" s="15">
        <v>37</v>
      </c>
      <c r="B56" s="3" t="s">
        <v>53</v>
      </c>
      <c r="C56" s="2">
        <v>4461</v>
      </c>
      <c r="D56" s="2">
        <v>674</v>
      </c>
      <c r="E56" s="4">
        <f t="shared" si="12"/>
        <v>15.1087200179332</v>
      </c>
      <c r="F56" s="2">
        <v>1316</v>
      </c>
      <c r="G56" s="4">
        <f t="shared" si="13"/>
        <v>29.500112082492713</v>
      </c>
      <c r="H56" s="2">
        <v>2736</v>
      </c>
      <c r="I56" s="4">
        <f t="shared" si="14"/>
        <v>61.331540013449903</v>
      </c>
      <c r="J56" s="2">
        <v>4461</v>
      </c>
      <c r="K56" s="4">
        <f t="shared" si="15"/>
        <v>100</v>
      </c>
      <c r="L56" s="2">
        <v>0</v>
      </c>
      <c r="M56" s="14"/>
      <c r="N56" s="14"/>
      <c r="O56" s="14"/>
      <c r="P56" s="14"/>
    </row>
    <row r="57" spans="1:16" ht="15.75" x14ac:dyDescent="0.25">
      <c r="A57" s="15">
        <v>38</v>
      </c>
      <c r="B57" s="3" t="s">
        <v>54</v>
      </c>
      <c r="C57" s="2">
        <v>3507</v>
      </c>
      <c r="D57" s="2">
        <v>853</v>
      </c>
      <c r="E57" s="4">
        <f t="shared" si="12"/>
        <v>24.322783005417737</v>
      </c>
      <c r="F57" s="2">
        <v>1466</v>
      </c>
      <c r="G57" s="4">
        <f t="shared" si="13"/>
        <v>41.802110065583122</v>
      </c>
      <c r="H57" s="2">
        <v>2268</v>
      </c>
      <c r="I57" s="4">
        <f t="shared" si="14"/>
        <v>64.670658682634723</v>
      </c>
      <c r="J57" s="2">
        <v>3507</v>
      </c>
      <c r="K57" s="4">
        <f t="shared" si="15"/>
        <v>100</v>
      </c>
      <c r="L57" s="2">
        <v>0</v>
      </c>
      <c r="M57" s="14"/>
      <c r="N57" s="14"/>
      <c r="O57" s="14"/>
      <c r="P57" s="14"/>
    </row>
    <row r="58" spans="1:16" ht="15.75" x14ac:dyDescent="0.25">
      <c r="A58" s="15">
        <v>39</v>
      </c>
      <c r="B58" s="3" t="s">
        <v>55</v>
      </c>
      <c r="C58" s="2">
        <v>38459</v>
      </c>
      <c r="D58" s="2">
        <v>20337</v>
      </c>
      <c r="E58" s="4">
        <f t="shared" si="12"/>
        <v>52.879690059543925</v>
      </c>
      <c r="F58" s="2">
        <v>19177</v>
      </c>
      <c r="G58" s="4">
        <f t="shared" si="13"/>
        <v>49.863490990405367</v>
      </c>
      <c r="H58" s="2">
        <v>33920</v>
      </c>
      <c r="I58" s="4">
        <f t="shared" si="14"/>
        <v>88.19782105618971</v>
      </c>
      <c r="J58" s="2">
        <v>38459</v>
      </c>
      <c r="K58" s="4">
        <f t="shared" si="15"/>
        <v>100</v>
      </c>
      <c r="L58" s="2">
        <v>2488</v>
      </c>
      <c r="M58" s="14"/>
      <c r="N58" s="14"/>
      <c r="O58" s="14"/>
      <c r="P58" s="14"/>
    </row>
    <row r="59" spans="1:16" ht="15.75" x14ac:dyDescent="0.25">
      <c r="A59" s="15">
        <v>40</v>
      </c>
      <c r="B59" s="3" t="s">
        <v>56</v>
      </c>
      <c r="C59" s="2">
        <v>55</v>
      </c>
      <c r="D59" s="2">
        <v>16</v>
      </c>
      <c r="E59" s="4">
        <f t="shared" si="12"/>
        <v>29.09090909090909</v>
      </c>
      <c r="F59" s="2">
        <v>55</v>
      </c>
      <c r="G59" s="4">
        <f t="shared" si="13"/>
        <v>100</v>
      </c>
      <c r="H59" s="2">
        <v>12</v>
      </c>
      <c r="I59" s="4">
        <f t="shared" si="14"/>
        <v>21.818181818181817</v>
      </c>
      <c r="J59" s="2">
        <v>55</v>
      </c>
      <c r="K59" s="4">
        <f t="shared" si="15"/>
        <v>100</v>
      </c>
      <c r="L59" s="2">
        <v>0</v>
      </c>
      <c r="M59" s="14"/>
      <c r="N59" s="14"/>
      <c r="O59" s="14"/>
      <c r="P59" s="14"/>
    </row>
    <row r="60" spans="1:16" ht="15.75" x14ac:dyDescent="0.25">
      <c r="A60" s="15">
        <v>41</v>
      </c>
      <c r="B60" s="3" t="s">
        <v>57</v>
      </c>
      <c r="C60" s="2">
        <v>607</v>
      </c>
      <c r="D60" s="2">
        <v>607</v>
      </c>
      <c r="E60" s="4">
        <f t="shared" si="12"/>
        <v>100</v>
      </c>
      <c r="F60" s="2">
        <v>41</v>
      </c>
      <c r="G60" s="4">
        <f t="shared" si="13"/>
        <v>6.7545304777594728</v>
      </c>
      <c r="H60" s="2">
        <v>207</v>
      </c>
      <c r="I60" s="4">
        <f t="shared" si="14"/>
        <v>34.102141680395384</v>
      </c>
      <c r="J60" s="2">
        <v>607</v>
      </c>
      <c r="K60" s="4">
        <f t="shared" si="15"/>
        <v>100</v>
      </c>
      <c r="L60" s="2">
        <v>0</v>
      </c>
      <c r="M60" s="14"/>
      <c r="N60" s="14"/>
      <c r="O60" s="14"/>
      <c r="P60" s="14"/>
    </row>
    <row r="61" spans="1:16" ht="15.75" x14ac:dyDescent="0.25">
      <c r="A61" s="15">
        <v>42</v>
      </c>
      <c r="B61" s="3" t="s">
        <v>58</v>
      </c>
      <c r="C61" s="2">
        <v>0</v>
      </c>
      <c r="D61" s="2">
        <v>0</v>
      </c>
      <c r="E61" s="4" t="e">
        <f t="shared" si="12"/>
        <v>#DIV/0!</v>
      </c>
      <c r="F61" s="2">
        <v>0</v>
      </c>
      <c r="G61" s="4" t="e">
        <f t="shared" si="13"/>
        <v>#DIV/0!</v>
      </c>
      <c r="H61" s="2">
        <v>0</v>
      </c>
      <c r="I61" s="4" t="e">
        <f t="shared" si="14"/>
        <v>#DIV/0!</v>
      </c>
      <c r="J61" s="2">
        <v>0</v>
      </c>
      <c r="K61" s="4" t="e">
        <f t="shared" si="15"/>
        <v>#DIV/0!</v>
      </c>
      <c r="L61" s="2">
        <v>0</v>
      </c>
      <c r="M61" s="14"/>
      <c r="N61" s="14"/>
      <c r="O61" s="14"/>
      <c r="P61" s="14"/>
    </row>
    <row r="62" spans="1:16" ht="15.75" x14ac:dyDescent="0.25">
      <c r="A62" s="15">
        <v>43</v>
      </c>
      <c r="B62" s="3" t="s">
        <v>59</v>
      </c>
      <c r="C62" s="2">
        <v>7</v>
      </c>
      <c r="D62" s="2">
        <v>1</v>
      </c>
      <c r="E62" s="4">
        <f t="shared" si="12"/>
        <v>14.285714285714285</v>
      </c>
      <c r="F62" s="2">
        <v>1</v>
      </c>
      <c r="G62" s="4">
        <f t="shared" si="13"/>
        <v>14.285714285714285</v>
      </c>
      <c r="H62" s="2">
        <v>6</v>
      </c>
      <c r="I62" s="4">
        <f t="shared" si="14"/>
        <v>85.714285714285708</v>
      </c>
      <c r="J62" s="2">
        <v>7</v>
      </c>
      <c r="K62" s="4">
        <f t="shared" si="15"/>
        <v>100</v>
      </c>
      <c r="L62" s="2">
        <v>0</v>
      </c>
      <c r="M62" s="14"/>
      <c r="N62" s="14"/>
      <c r="O62" s="14"/>
      <c r="P62" s="14"/>
    </row>
    <row r="63" spans="1:16" ht="15.75" x14ac:dyDescent="0.25">
      <c r="A63" s="15">
        <v>44</v>
      </c>
      <c r="B63" s="3" t="s">
        <v>60</v>
      </c>
      <c r="C63" s="2">
        <v>2776</v>
      </c>
      <c r="D63" s="2">
        <v>2733</v>
      </c>
      <c r="E63" s="4">
        <f t="shared" si="12"/>
        <v>98.45100864553315</v>
      </c>
      <c r="F63" s="2">
        <v>1077</v>
      </c>
      <c r="G63" s="4">
        <f t="shared" si="13"/>
        <v>38.796829971181559</v>
      </c>
      <c r="H63" s="2">
        <v>2733</v>
      </c>
      <c r="I63" s="4">
        <f t="shared" si="14"/>
        <v>98.45100864553315</v>
      </c>
      <c r="J63" s="2">
        <v>2776</v>
      </c>
      <c r="K63" s="4">
        <f t="shared" si="15"/>
        <v>100</v>
      </c>
      <c r="L63" s="2">
        <v>44</v>
      </c>
      <c r="M63" s="14"/>
      <c r="N63" s="14"/>
      <c r="O63" s="14"/>
      <c r="P63" s="14"/>
    </row>
    <row r="64" spans="1:16" ht="17.25" x14ac:dyDescent="0.3">
      <c r="A64" s="56" t="s">
        <v>28</v>
      </c>
      <c r="B64" s="57"/>
      <c r="C64" s="5">
        <f>SUM(C55:C63)</f>
        <v>52612</v>
      </c>
      <c r="D64" s="5">
        <f>SUM(D55:D63)</f>
        <v>25430</v>
      </c>
      <c r="E64" s="6">
        <f t="shared" si="12"/>
        <v>48.334980612787959</v>
      </c>
      <c r="F64" s="5">
        <f>SUM(F55:F63)</f>
        <v>25873</v>
      </c>
      <c r="G64" s="6">
        <f t="shared" si="13"/>
        <v>49.176993841709113</v>
      </c>
      <c r="H64" s="5">
        <f>SUM(H55:H63)</f>
        <v>42520</v>
      </c>
      <c r="I64" s="6">
        <f t="shared" si="14"/>
        <v>80.818064319927004</v>
      </c>
      <c r="J64" s="5">
        <f>SUM(J55:J63)</f>
        <v>52612</v>
      </c>
      <c r="K64" s="6">
        <f t="shared" si="15"/>
        <v>100</v>
      </c>
      <c r="L64" s="5">
        <f t="shared" ref="L64" si="16">SUM(L55:L63)</f>
        <v>2532</v>
      </c>
      <c r="M64" s="14"/>
      <c r="N64" s="14"/>
      <c r="O64" s="14"/>
      <c r="P64" s="14"/>
    </row>
    <row r="65" spans="1:16" ht="15.75" x14ac:dyDescent="0.25">
      <c r="A65" s="56"/>
      <c r="B65" s="57"/>
      <c r="C65" s="16"/>
      <c r="D65" s="16"/>
      <c r="E65" s="17"/>
      <c r="F65" s="16"/>
      <c r="G65" s="17"/>
      <c r="H65" s="16"/>
      <c r="I65" s="17"/>
      <c r="J65" s="16"/>
      <c r="K65" s="17"/>
      <c r="L65" s="16"/>
      <c r="M65" s="14"/>
      <c r="N65" s="14"/>
      <c r="O65" s="14"/>
      <c r="P65" s="14"/>
    </row>
    <row r="66" spans="1:16" ht="15.75" x14ac:dyDescent="0.25">
      <c r="A66" s="15">
        <v>46</v>
      </c>
      <c r="B66" s="3" t="s">
        <v>61</v>
      </c>
      <c r="C66" s="2">
        <v>6459</v>
      </c>
      <c r="D66" s="2">
        <v>0</v>
      </c>
      <c r="E66" s="4">
        <f t="shared" ref="E66:E73" si="17">(D66/C66)*100</f>
        <v>0</v>
      </c>
      <c r="F66" s="2">
        <v>6459</v>
      </c>
      <c r="G66" s="4">
        <f t="shared" ref="G66:G73" si="18">(F66/C66)*100</f>
        <v>100</v>
      </c>
      <c r="H66" s="2">
        <v>6459</v>
      </c>
      <c r="I66" s="4">
        <f t="shared" ref="I66:I73" si="19">(H66/C66)*100</f>
        <v>100</v>
      </c>
      <c r="J66" s="2">
        <v>6459</v>
      </c>
      <c r="K66" s="4">
        <f t="shared" ref="K66:K73" si="20">(J66/C66)*100</f>
        <v>100</v>
      </c>
      <c r="L66" s="2">
        <v>0</v>
      </c>
      <c r="M66" s="14"/>
      <c r="N66" s="14"/>
      <c r="O66" s="14"/>
      <c r="P66" s="14"/>
    </row>
    <row r="67" spans="1:16" ht="15.75" x14ac:dyDescent="0.25">
      <c r="A67" s="15">
        <v>47</v>
      </c>
      <c r="B67" s="3" t="s">
        <v>62</v>
      </c>
      <c r="C67" s="2">
        <v>0</v>
      </c>
      <c r="D67" s="2">
        <v>0</v>
      </c>
      <c r="E67" s="4" t="e">
        <f t="shared" si="17"/>
        <v>#DIV/0!</v>
      </c>
      <c r="F67" s="2">
        <v>0</v>
      </c>
      <c r="G67" s="4" t="e">
        <f t="shared" si="18"/>
        <v>#DIV/0!</v>
      </c>
      <c r="H67" s="2">
        <v>0</v>
      </c>
      <c r="I67" s="4" t="e">
        <f t="shared" si="19"/>
        <v>#DIV/0!</v>
      </c>
      <c r="J67" s="2">
        <v>0</v>
      </c>
      <c r="K67" s="4" t="e">
        <f t="shared" si="20"/>
        <v>#DIV/0!</v>
      </c>
      <c r="L67" s="2">
        <v>0</v>
      </c>
      <c r="M67" s="14"/>
      <c r="N67" s="14"/>
      <c r="O67" s="14"/>
      <c r="P67" s="14"/>
    </row>
    <row r="68" spans="1:16" ht="15.75" x14ac:dyDescent="0.25">
      <c r="A68" s="15">
        <v>48</v>
      </c>
      <c r="B68" s="3" t="s">
        <v>63</v>
      </c>
      <c r="C68" s="2">
        <v>1368</v>
      </c>
      <c r="D68" s="2">
        <v>1368</v>
      </c>
      <c r="E68" s="4">
        <f t="shared" si="17"/>
        <v>100</v>
      </c>
      <c r="F68" s="2">
        <v>1368</v>
      </c>
      <c r="G68" s="4">
        <f t="shared" si="18"/>
        <v>100</v>
      </c>
      <c r="H68" s="2">
        <v>1368</v>
      </c>
      <c r="I68" s="4">
        <f t="shared" si="19"/>
        <v>100</v>
      </c>
      <c r="J68" s="2">
        <v>1368</v>
      </c>
      <c r="K68" s="4">
        <f t="shared" si="20"/>
        <v>100</v>
      </c>
      <c r="L68" s="2">
        <v>0</v>
      </c>
      <c r="M68" s="14"/>
      <c r="N68" s="14"/>
      <c r="O68" s="14"/>
      <c r="P68" s="14"/>
    </row>
    <row r="69" spans="1:16" ht="15.75" x14ac:dyDescent="0.25">
      <c r="A69" s="15">
        <v>49</v>
      </c>
      <c r="B69" s="3" t="s">
        <v>64</v>
      </c>
      <c r="C69" s="2">
        <v>20239</v>
      </c>
      <c r="D69" s="2">
        <v>20239</v>
      </c>
      <c r="E69" s="4">
        <f t="shared" si="17"/>
        <v>100</v>
      </c>
      <c r="F69" s="2">
        <v>0</v>
      </c>
      <c r="G69" s="4">
        <f t="shared" si="18"/>
        <v>0</v>
      </c>
      <c r="H69" s="2">
        <v>0</v>
      </c>
      <c r="I69" s="4">
        <f t="shared" si="19"/>
        <v>0</v>
      </c>
      <c r="J69" s="2">
        <v>20239</v>
      </c>
      <c r="K69" s="4">
        <f t="shared" si="20"/>
        <v>100</v>
      </c>
      <c r="L69" s="2">
        <v>0</v>
      </c>
      <c r="M69" s="14"/>
      <c r="N69" s="14"/>
      <c r="O69" s="14"/>
      <c r="P69" s="14"/>
    </row>
    <row r="70" spans="1:16" ht="15.75" x14ac:dyDescent="0.25">
      <c r="A70" s="15">
        <v>50</v>
      </c>
      <c r="B70" s="3" t="s">
        <v>65</v>
      </c>
      <c r="C70" s="2">
        <v>10460</v>
      </c>
      <c r="D70" s="2">
        <v>1009</v>
      </c>
      <c r="E70" s="4">
        <f t="shared" si="17"/>
        <v>9.646271510516252</v>
      </c>
      <c r="F70" s="2">
        <v>115</v>
      </c>
      <c r="G70" s="4">
        <f t="shared" si="18"/>
        <v>1.0994263862332696</v>
      </c>
      <c r="H70" s="2">
        <v>10460</v>
      </c>
      <c r="I70" s="4">
        <f t="shared" si="19"/>
        <v>100</v>
      </c>
      <c r="J70" s="2">
        <v>10460</v>
      </c>
      <c r="K70" s="4">
        <f t="shared" si="20"/>
        <v>100</v>
      </c>
      <c r="L70" s="2">
        <v>0</v>
      </c>
      <c r="M70" s="14"/>
      <c r="N70" s="14"/>
      <c r="O70" s="14"/>
      <c r="P70" s="14"/>
    </row>
    <row r="71" spans="1:16" ht="15.75" x14ac:dyDescent="0.25">
      <c r="A71" s="15">
        <v>51</v>
      </c>
      <c r="B71" s="3" t="s">
        <v>66</v>
      </c>
      <c r="C71" s="2">
        <v>780</v>
      </c>
      <c r="D71" s="2">
        <v>0</v>
      </c>
      <c r="E71" s="4">
        <f t="shared" si="17"/>
        <v>0</v>
      </c>
      <c r="F71" s="2">
        <v>0</v>
      </c>
      <c r="G71" s="4">
        <f t="shared" si="18"/>
        <v>0</v>
      </c>
      <c r="H71" s="2">
        <v>780</v>
      </c>
      <c r="I71" s="4">
        <f t="shared" si="19"/>
        <v>100</v>
      </c>
      <c r="J71" s="2">
        <v>780</v>
      </c>
      <c r="K71" s="4">
        <f t="shared" si="20"/>
        <v>100</v>
      </c>
      <c r="L71" s="2">
        <v>0</v>
      </c>
      <c r="M71" s="14"/>
      <c r="N71" s="14"/>
      <c r="O71" s="14"/>
      <c r="P71" s="14"/>
    </row>
    <row r="72" spans="1:16" ht="17.25" x14ac:dyDescent="0.3">
      <c r="A72" s="56" t="s">
        <v>28</v>
      </c>
      <c r="B72" s="57"/>
      <c r="C72" s="5">
        <f>SUM(C66:C71)</f>
        <v>39306</v>
      </c>
      <c r="D72" s="5">
        <f>SUM(D66:D71)</f>
        <v>22616</v>
      </c>
      <c r="E72" s="6">
        <f t="shared" si="17"/>
        <v>57.53828931969673</v>
      </c>
      <c r="F72" s="5">
        <f>SUM(F66:F71)</f>
        <v>7942</v>
      </c>
      <c r="G72" s="6">
        <f t="shared" si="18"/>
        <v>20.205566580165879</v>
      </c>
      <c r="H72" s="5">
        <f>SUM(H66:H71)</f>
        <v>19067</v>
      </c>
      <c r="I72" s="6">
        <f t="shared" si="19"/>
        <v>48.509133465628658</v>
      </c>
      <c r="J72" s="5">
        <f>SUM(J66:J71)</f>
        <v>39306</v>
      </c>
      <c r="K72" s="6">
        <f t="shared" si="20"/>
        <v>100</v>
      </c>
      <c r="L72" s="5">
        <f t="shared" ref="L72" si="21">SUM(L66:L71)</f>
        <v>0</v>
      </c>
      <c r="M72" s="14"/>
      <c r="N72" s="14"/>
      <c r="O72" s="14"/>
      <c r="P72" s="14"/>
    </row>
    <row r="73" spans="1:16" ht="15.75" x14ac:dyDescent="0.25">
      <c r="A73" s="63" t="s">
        <v>67</v>
      </c>
      <c r="B73" s="64"/>
      <c r="C73" s="7">
        <f>SUM(C24+C53+C30+C64+C72+C27)</f>
        <v>2338793</v>
      </c>
      <c r="D73" s="7">
        <f>SUM(D24+D53+D30+D64+D72+D27)</f>
        <v>1699086</v>
      </c>
      <c r="E73" s="8">
        <f t="shared" si="17"/>
        <v>72.64798552073654</v>
      </c>
      <c r="F73" s="7">
        <f>SUM(F24+F53+F30+F64+F72+F27)</f>
        <v>314785</v>
      </c>
      <c r="G73" s="8">
        <f t="shared" si="18"/>
        <v>13.45929289167532</v>
      </c>
      <c r="H73" s="7">
        <f>SUM(H24+H53+H30+H64+H72+H27)</f>
        <v>1513565</v>
      </c>
      <c r="I73" s="8">
        <f t="shared" si="19"/>
        <v>64.715646061878928</v>
      </c>
      <c r="J73" s="7">
        <f>SUM(J24+J53+J30+J64+J72+J27)</f>
        <v>2338793</v>
      </c>
      <c r="K73" s="8">
        <f t="shared" si="20"/>
        <v>100</v>
      </c>
      <c r="L73" s="7">
        <f>SUM(L24+L53+L30+L64+L72+L27)</f>
        <v>544954</v>
      </c>
      <c r="M73" s="14"/>
      <c r="N73" s="14"/>
      <c r="O73" s="14"/>
      <c r="P73" s="14"/>
    </row>
  </sheetData>
  <mergeCells count="26">
    <mergeCell ref="A73:B73"/>
    <mergeCell ref="A64:B64"/>
    <mergeCell ref="A65:B65"/>
    <mergeCell ref="A72:B72"/>
    <mergeCell ref="C7:L8"/>
    <mergeCell ref="C9:C11"/>
    <mergeCell ref="D9:E9"/>
    <mergeCell ref="F9:G9"/>
    <mergeCell ref="H9:I9"/>
    <mergeCell ref="J9:K9"/>
    <mergeCell ref="L9:L11"/>
    <mergeCell ref="A7:A11"/>
    <mergeCell ref="B7:B11"/>
    <mergeCell ref="A24:B24"/>
    <mergeCell ref="A27:B27"/>
    <mergeCell ref="A30:B30"/>
    <mergeCell ref="A53:B53"/>
    <mergeCell ref="J10:J11"/>
    <mergeCell ref="K10:K11"/>
    <mergeCell ref="B3:P3"/>
    <mergeCell ref="D10:D11"/>
    <mergeCell ref="E10:E11"/>
    <mergeCell ref="F10:F11"/>
    <mergeCell ref="G10:G11"/>
    <mergeCell ref="H10:H11"/>
    <mergeCell ref="I10:I11"/>
  </mergeCells>
  <printOptions horizontalCentered="1"/>
  <pageMargins left="0.25" right="0.25" top="0.75" bottom="0.75" header="0.3" footer="0.3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Lokesh  Gupta</dc:creator>
  <cp:lastModifiedBy>VIJAY SHANTILAL PATEL</cp:lastModifiedBy>
  <cp:lastPrinted>2026-06-02T12:16:35Z</cp:lastPrinted>
  <dcterms:created xsi:type="dcterms:W3CDTF">2026-02-04T09:13:48Z</dcterms:created>
  <dcterms:modified xsi:type="dcterms:W3CDTF">2026-06-02T12:16:42Z</dcterms:modified>
</cp:coreProperties>
</file>